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omberosbog-my.sharepoint.com/personal/ccgomez_bomberosbogota_gov_co/Documents/Documentos/PROCESOS 2025/MMTO GASODOMESTICOS/16062025/"/>
    </mc:Choice>
  </mc:AlternateContent>
  <xr:revisionPtr revIDLastSave="62" documentId="13_ncr:1_{666D4372-88CE-40AD-A7FD-0AEB12EB05BF}" xr6:coauthVersionLast="47" xr6:coauthVersionMax="47" xr10:uidLastSave="{7FA1DE44-BEDE-4151-9D7E-20462438136E}"/>
  <bookViews>
    <workbookView xWindow="-108" yWindow="-108" windowWidth="23256" windowHeight="12456" xr2:uid="{E712C0C4-A1FB-4A4B-96A7-4D82A6CBCD98}"/>
  </bookViews>
  <sheets>
    <sheet name="EST MERCADO 2025" sheetId="1" r:id="rId1"/>
  </sheets>
  <definedNames>
    <definedName name="_xlnm._FilterDatabase" localSheetId="0" hidden="1">'EST MERCADO 2025'!$A$2:$M$67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G14" i="1" s="1"/>
  <c r="I14" i="1"/>
  <c r="J14" i="1" s="1"/>
  <c r="L14" i="1"/>
  <c r="M14" i="1" s="1"/>
  <c r="K67" i="1"/>
  <c r="L66" i="1"/>
  <c r="M66" i="1" s="1"/>
  <c r="L65" i="1"/>
  <c r="M65" i="1" s="1"/>
  <c r="L64" i="1"/>
  <c r="M64" i="1" s="1"/>
  <c r="L63" i="1"/>
  <c r="M63" i="1" s="1"/>
  <c r="L62" i="1"/>
  <c r="M62" i="1" s="1"/>
  <c r="L61" i="1"/>
  <c r="M61" i="1" s="1"/>
  <c r="L60" i="1"/>
  <c r="M60" i="1" s="1"/>
  <c r="L59" i="1"/>
  <c r="M59" i="1" s="1"/>
  <c r="L58" i="1"/>
  <c r="M58" i="1" s="1"/>
  <c r="L57" i="1"/>
  <c r="M57" i="1" s="1"/>
  <c r="L56" i="1"/>
  <c r="M56" i="1" s="1"/>
  <c r="L55" i="1"/>
  <c r="M55" i="1" s="1"/>
  <c r="L54" i="1"/>
  <c r="M54" i="1" s="1"/>
  <c r="L53" i="1"/>
  <c r="M53" i="1" s="1"/>
  <c r="L52" i="1"/>
  <c r="M52" i="1" s="1"/>
  <c r="L51" i="1"/>
  <c r="M51" i="1" s="1"/>
  <c r="L50" i="1"/>
  <c r="M50" i="1" s="1"/>
  <c r="L49" i="1"/>
  <c r="M49" i="1" s="1"/>
  <c r="L48" i="1"/>
  <c r="M48" i="1" s="1"/>
  <c r="L47" i="1"/>
  <c r="M47" i="1" s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3" i="1"/>
  <c r="M13" i="1" s="1"/>
  <c r="L12" i="1"/>
  <c r="M12" i="1" s="1"/>
  <c r="L11" i="1"/>
  <c r="M11" i="1" s="1"/>
  <c r="L10" i="1"/>
  <c r="M10" i="1" s="1"/>
  <c r="L9" i="1"/>
  <c r="M9" i="1" s="1"/>
  <c r="L8" i="1"/>
  <c r="M8" i="1" s="1"/>
  <c r="L7" i="1"/>
  <c r="M7" i="1" s="1"/>
  <c r="L6" i="1"/>
  <c r="M6" i="1" s="1"/>
  <c r="L5" i="1"/>
  <c r="M5" i="1" s="1"/>
  <c r="L4" i="1"/>
  <c r="M4" i="1" s="1"/>
  <c r="L3" i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H67" i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I6" i="1"/>
  <c r="J6" i="1" s="1"/>
  <c r="I5" i="1"/>
  <c r="J5" i="1" s="1"/>
  <c r="I4" i="1"/>
  <c r="J4" i="1" s="1"/>
  <c r="I3" i="1"/>
  <c r="E67" i="1"/>
  <c r="F66" i="1"/>
  <c r="G66" i="1" s="1"/>
  <c r="F65" i="1"/>
  <c r="G65" i="1" s="1"/>
  <c r="F64" i="1"/>
  <c r="G64" i="1" s="1"/>
  <c r="F63" i="1"/>
  <c r="G63" i="1" s="1"/>
  <c r="F62" i="1"/>
  <c r="G62" i="1" s="1"/>
  <c r="F61" i="1"/>
  <c r="G61" i="1" s="1"/>
  <c r="F60" i="1"/>
  <c r="G60" i="1" s="1"/>
  <c r="F59" i="1"/>
  <c r="G59" i="1" s="1"/>
  <c r="F58" i="1"/>
  <c r="G58" i="1" s="1"/>
  <c r="F57" i="1"/>
  <c r="G57" i="1" s="1"/>
  <c r="F56" i="1"/>
  <c r="G56" i="1" s="1"/>
  <c r="F55" i="1"/>
  <c r="G55" i="1" s="1"/>
  <c r="F54" i="1"/>
  <c r="G54" i="1" s="1"/>
  <c r="F53" i="1"/>
  <c r="G53" i="1" s="1"/>
  <c r="F52" i="1"/>
  <c r="G52" i="1" s="1"/>
  <c r="F51" i="1"/>
  <c r="G51" i="1" s="1"/>
  <c r="F50" i="1"/>
  <c r="G50" i="1" s="1"/>
  <c r="F49" i="1"/>
  <c r="G49" i="1" s="1"/>
  <c r="F48" i="1"/>
  <c r="G48" i="1" s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3" i="1"/>
  <c r="G13" i="1" s="1"/>
  <c r="F12" i="1"/>
  <c r="G12" i="1" s="1"/>
  <c r="F11" i="1"/>
  <c r="G11" i="1" s="1"/>
  <c r="F10" i="1"/>
  <c r="G10" i="1" s="1"/>
  <c r="N14" i="1" l="1"/>
  <c r="N21" i="1"/>
  <c r="N32" i="1"/>
  <c r="N35" i="1"/>
  <c r="N43" i="1"/>
  <c r="N50" i="1"/>
  <c r="N7" i="1"/>
  <c r="N4" i="1"/>
  <c r="N8" i="1"/>
  <c r="N34" i="1"/>
  <c r="N52" i="1"/>
  <c r="N12" i="1"/>
  <c r="N20" i="1"/>
  <c r="N26" i="1"/>
  <c r="N37" i="1"/>
  <c r="N45" i="1"/>
  <c r="N49" i="1"/>
  <c r="N56" i="1"/>
  <c r="N60" i="1"/>
  <c r="N30" i="1"/>
  <c r="N41" i="1"/>
  <c r="N11" i="1"/>
  <c r="N15" i="1"/>
  <c r="N6" i="1"/>
  <c r="N10" i="1"/>
  <c r="N57" i="1"/>
  <c r="N65" i="1"/>
  <c r="N36" i="1"/>
  <c r="N44" i="1"/>
  <c r="N51" i="1"/>
  <c r="N5" i="1"/>
  <c r="N16" i="1"/>
  <c r="N64" i="1"/>
  <c r="N13" i="1"/>
  <c r="N17" i="1"/>
  <c r="N23" i="1"/>
  <c r="N27" i="1"/>
  <c r="N31" i="1"/>
  <c r="N38" i="1"/>
  <c r="N42" i="1"/>
  <c r="N46" i="1"/>
  <c r="N53" i="1"/>
  <c r="N61" i="1"/>
  <c r="N24" i="1"/>
  <c r="N28" i="1"/>
  <c r="N39" i="1"/>
  <c r="N47" i="1"/>
  <c r="N58" i="1"/>
  <c r="N33" i="1"/>
  <c r="N40" i="1"/>
  <c r="N63" i="1"/>
  <c r="N18" i="1"/>
  <c r="N54" i="1"/>
  <c r="N62" i="1"/>
  <c r="N9" i="1"/>
  <c r="N22" i="1"/>
  <c r="N25" i="1"/>
  <c r="N29" i="1"/>
  <c r="N48" i="1"/>
  <c r="N55" i="1"/>
  <c r="N59" i="1"/>
  <c r="N66" i="1"/>
  <c r="L67" i="1"/>
  <c r="M3" i="1"/>
  <c r="I67" i="1"/>
  <c r="J3" i="1"/>
  <c r="J67" i="1" s="1"/>
  <c r="G67" i="1"/>
  <c r="F67" i="1"/>
  <c r="M67" i="1" l="1"/>
  <c r="N3" i="1"/>
  <c r="N67" i="1" s="1"/>
</calcChain>
</file>

<file path=xl/sharedStrings.xml><?xml version="1.0" encoding="utf-8"?>
<sst xmlns="http://schemas.openxmlformats.org/spreadsheetml/2006/main" count="145" uniqueCount="77">
  <si>
    <t>ÍTEM</t>
  </si>
  <si>
    <t>DESCRIPCIÓN</t>
  </si>
  <si>
    <t>CANT</t>
  </si>
  <si>
    <t>Mantenimiento preventivo y correctivo calentador de paso a gas de 40 lts incluyendo el kit de conexión de empalme hidráulico y de gas.</t>
  </si>
  <si>
    <t>Mantenimiento preventivo y correctivo calentador de paso de 16 lts incluyendo el kit de conexión de empalme hidráulico y de gas</t>
  </si>
  <si>
    <t>Mantenimiento preventivo y correctivo calentador acumulador de agua de 30 a 60 galones incluyendo la conexión de empalme hidráulico y de gas. Incluye cambio de ánodo de sacrificio si lo tiene y del sistema de encendido si lo requiere.</t>
  </si>
  <si>
    <t>Mantenimiento preventivo y correctivo de calentador de paso de entre 18 a 22 lts Tiro Forzado con kit de instalación y ducto.</t>
  </si>
  <si>
    <t>Mantenimiento preventivo y correctivo de paso de entre 30 a 40 lts Tiro Forzado con kit de instalación y ducto.</t>
  </si>
  <si>
    <t>Mantenimiento preventivo y correctivo de estufa de sobreponer y/o de pie a gas de 4 puestos. Incluye repuestos en daño.</t>
  </si>
  <si>
    <t>Mantenimiento correctivo y preventivo calentador de acumulación de 60 a 80 galones incluyendo el kit de conexión de empalme hidráulico y de gas. Incluye cambio de ánodo de sacrificio si lo tiene y del cambio de encendido si lo requiere.</t>
  </si>
  <si>
    <t>Mantenimiento correctivo y preventivo de estufa comercial a gas de 4 puestos con plancha. Incluye repuestos en daño</t>
  </si>
  <si>
    <t>Retiro de estufa residencial y adecuación de cocina.</t>
  </si>
  <si>
    <t>Mantenimiento correctivo y preventivo de paneles solares tubulares al vacío. Incluye purga de los tubos existentes, cambio de tubos en daño, cambio de empaques de hule o goma.</t>
  </si>
  <si>
    <t>Mantenimiento correctivo y preventivo del termotanque de acumulación del panel solar tubular. Incluye desagüe y drenaje y barra de drenaje, cambio de válvulas hidráulicas en daño o defectuosas y cambio válvulacheck en daño</t>
  </si>
  <si>
    <t>Reparación fuga de gas en red de cobre de 3/4" a 1/2" por fisura, estrangulamiento o daño mecánico, incluye cambio de accesorio</t>
  </si>
  <si>
    <t>Reparación fuga hidráulica en red de CPVC, PVC, polipropileno u otro por fisura, estrangulamiento o daño mecánico.</t>
  </si>
  <si>
    <t>Modificación/Adecuación red de gas/hidráulica en tubería de cobre en diámetros de 3/4" a 1"</t>
  </si>
  <si>
    <t>Modificación/Adecuación de red hidráulica de agua fría en tubería PVC, Pexalpex o Polipropileno en diámetros de 1/2" a 3/4".</t>
  </si>
  <si>
    <t>Modificación/Adecuación red hidráulica de agua caliente en tubería CPVC, Pexalpex o Polipropileno en diámetros de 3/4" a 1".</t>
  </si>
  <si>
    <t>Revisión Cheque de horizontal o vertical por daño o deterioro del mismo de 1/2" a 1"</t>
  </si>
  <si>
    <t>Cambio Cheque de horizontal o vertical por daño o deterioro del mismo de 1/2" a 1" en bronce o acero inoxidable.</t>
  </si>
  <si>
    <t>Cambio de manómetro para lectura de presión de agua o temperatura con caratula aprox. de 2".</t>
  </si>
  <si>
    <t>Manómetro de alta presión para lectura de presión de agua o temperatura con caratula aprox. de 2".</t>
  </si>
  <si>
    <t>Mantenimiento Rejillas de Ventilación para evacuación de gases por la combustión de la estufa comercial en la cocina</t>
  </si>
  <si>
    <t>Estabilizadores de voltaje a 110V para los equipos (calentadores de agua)</t>
  </si>
  <si>
    <t>Mantenimiento de los ductos de evacuación de gases conectados a los calentadores de paso y de acumulación, para la hermeticidad y protección de los equipos</t>
  </si>
  <si>
    <t>Mantenimiento para las cubiertas y cajas metálicas de los calentadores de paso o acumulación con el fin de evitar que la lluvia dañe los equipos. Incluye candado de seguridad</t>
  </si>
  <si>
    <t>Mantenimiento a la caja o nicho metálico (centros de medición) donde se protege al medidor/ regulador de gas.</t>
  </si>
  <si>
    <t>Mantenimiento correctivo de Caldera Continental Capacidad 7 BHPModelo TH250AT a gas</t>
  </si>
  <si>
    <t>Mantenimiento preventivo y correctivo Caldera RBI 8900 Series a gas natural - capacidad 349/103 - BHP Modelo HW420 - 421/124 KW - Incluido de Tanque conexo de acumulación y su kit de conexión-</t>
  </si>
  <si>
    <t>Electroválvula de gas con piloto para calentador de acumulación.</t>
  </si>
  <si>
    <t>Quemador para calentador de paso de 30/40 litros.</t>
  </si>
  <si>
    <t>Tubos condensados (juego) para calentador de paso de 30/40 litros</t>
  </si>
  <si>
    <t>Juntas y/o empaquetadura para calentador de paso de 30/40 litros</t>
  </si>
  <si>
    <t>Válvula de alivio para temperatura y presión de 1/2" a 3/4" para equipo de calentamiento de agua</t>
  </si>
  <si>
    <t>Bomba presurizadora 0,5 a 1,0 HP conexos a los calentadores solares, de paso y/o de acumulación.</t>
  </si>
  <si>
    <t>Manómetro de presión para lectura de presión de agua (0 a 150 psi) con caratula aprox. de 2".</t>
  </si>
  <si>
    <t>Manómetro de temperatura para lectura de temperatura (0 a 100 grados centígrados) con caratula aprox. de 2".</t>
  </si>
  <si>
    <t>Regulador de gas de primera etapa.</t>
  </si>
  <si>
    <t>Regulador de gas de segunda etapa y/o asociado.</t>
  </si>
  <si>
    <t>Sistema conjunto piloto de encendido secadora.</t>
  </si>
  <si>
    <t>Sistema electrónico (módulo de control) de equipo a gas.</t>
  </si>
  <si>
    <t>Válvula de gas modulación electrónica - Para caudal de 40 LPM, compatible con sistema de tiro forzado</t>
  </si>
  <si>
    <t>Ventilador de tiro forzado - 110V, sistema interno de extracción forzada</t>
  </si>
  <si>
    <t>Intercambiador de calor tubular - Cobre, con serpentín para 40 LPM</t>
  </si>
  <si>
    <t>Electrodos de encendido y de ionización - Kit doble electrodo con cable de alta tensión</t>
  </si>
  <si>
    <t>Sensor de flujo axial - 16 LPM, con turbina de plástico resistente a altas temperaturas</t>
  </si>
  <si>
    <t>Termopar universal - Longitud 60 cm, compatible con sistemas de tiro natural</t>
  </si>
  <si>
    <t>Aislante térmico de tanque - Espuma de poliuretano, 60 galones, aislamiento clase A</t>
  </si>
  <si>
    <t>Válvula de alivio de presión - 150 PSI, 3/4", acero inoxidable</t>
  </si>
  <si>
    <t>Quemador industrial tipo paquete - 600.000 BTU/h, modulación automática, gas natural</t>
  </si>
  <si>
    <t>Válvula de gas industrial - 1", 24V, certificación UL para calderas</t>
  </si>
  <si>
    <t>Panel solar de tubos al vacío - 10 a 20 tubos, tecnología heat pipe, presión hasta 6 bar</t>
  </si>
  <si>
    <t>Termotanque solar esmaltado - 150 litros, acero vitrificado, aislamiento 50 mm</t>
  </si>
  <si>
    <t>Quemador industrial de alta presión - Hierro fundido, boquillas ajustables, 25.000 BTU</t>
  </si>
  <si>
    <t>Válvula de control de gas manual - 3/8", válvula tipo aguja para regulación de flujo</t>
  </si>
  <si>
    <t>Rejillas de hierro fundido - Compatible con 4 puestos, alta resistencia térmica</t>
  </si>
  <si>
    <t>Chispero piezoeléctrico - Encendido mecánico por presión, cada punto independiente</t>
  </si>
  <si>
    <t>Termopar corto tipo horno - 30 cm, rosca 7 mm, compatible con horno de gas empotrado</t>
  </si>
  <si>
    <t>Encendido electrónico - 220V, con módulo y transformador, chispa múltiple</t>
  </si>
  <si>
    <t>Manguera flexible de conexión gas - 1 metro, entrada 3/8" NPT, resistente a intemperie</t>
  </si>
  <si>
    <t>Válvula reguladora baja presión - 30 mbar, rosca 5/8", para cilindros de gas propano</t>
  </si>
  <si>
    <t>Filtro de pelusa para desagüe - Repuesto interno, malla fina, 75 lbs</t>
  </si>
  <si>
    <t>Sensor de nivel de agua - Electromecánico, para carga de hasta 60 lbs</t>
  </si>
  <si>
    <t>Resistencia de secado - 5000W, con protección térmica, compatible con 220V</t>
  </si>
  <si>
    <t>Bomba tipo circulador - 1/6 HP, rosca 3/4", caudal medio 30 LPM</t>
  </si>
  <si>
    <t>Bomba tipo periférica - 1 HP, caudal 60 LPM, elevación máxima 40 mca</t>
  </si>
  <si>
    <t>UNIDAD DE MEDIDA</t>
  </si>
  <si>
    <t>VALOR UNITARIO + IVA</t>
  </si>
  <si>
    <t>IVA</t>
  </si>
  <si>
    <t>VALOR UNITARIO</t>
  </si>
  <si>
    <t>AAA GAS NATURAL S.A.S</t>
  </si>
  <si>
    <t>UND</t>
  </si>
  <si>
    <t>ML</t>
  </si>
  <si>
    <t>SERVOBRAS LTDA</t>
  </si>
  <si>
    <t>PROFESIONALES EN SERVICIOS CON CALIDAD S.A.S.</t>
  </si>
  <si>
    <t>VALOR UNITARIO + IVA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</si>
</sst>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justify" vertical="center"/>
    </xf>
    <xf numFmtId="42" fontId="4" fillId="0" borderId="4" xfId="1" applyFont="1" applyBorder="1" applyAlignment="1">
      <alignment horizontal="center" vertical="center"/>
    </xf>
    <xf numFmtId="42" fontId="3" fillId="0" borderId="0" xfId="1" applyFont="1"/>
    <xf numFmtId="0" fontId="4" fillId="0" borderId="4" xfId="0" applyFont="1" applyBorder="1" applyAlignment="1">
      <alignment horizontal="center" vertical="center" wrapText="1"/>
    </xf>
    <xf numFmtId="42" fontId="3" fillId="0" borderId="0" xfId="0" applyNumberFormat="1" applyFont="1"/>
    <xf numFmtId="42" fontId="4" fillId="6" borderId="4" xfId="1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5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1">
    <dxf>
      <fill>
        <patternFill>
          <bgColor rgb="FFFF8585"/>
        </patternFill>
      </fill>
    </dxf>
  </dxfs>
  <tableStyles count="0" defaultTableStyle="TableStyleMedium2" defaultPivotStyle="PivotStyleLight16"/>
  <colors>
    <mruColors>
      <color rgb="FFFF8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2F7D4-92AF-4B45-87D9-95C6986994F4}">
  <dimension ref="A1:O67"/>
  <sheetViews>
    <sheetView tabSelected="1" topLeftCell="F43" workbookViewId="0">
      <selection activeCell="M69" sqref="M69"/>
    </sheetView>
  </sheetViews>
  <sheetFormatPr baseColWidth="10" defaultRowHeight="13.8" x14ac:dyDescent="0.3"/>
  <cols>
    <col min="1" max="1" width="9.6640625" style="4" bestFit="1" customWidth="1"/>
    <col min="2" max="2" width="79.109375" style="4" customWidth="1"/>
    <col min="3" max="3" width="13.6640625" style="4" customWidth="1"/>
    <col min="4" max="4" width="10.44140625" style="4" customWidth="1"/>
    <col min="5" max="5" width="21.109375" style="10" bestFit="1" customWidth="1"/>
    <col min="6" max="6" width="13" style="10" bestFit="1" customWidth="1"/>
    <col min="7" max="7" width="26.33203125" style="10" bestFit="1" customWidth="1"/>
    <col min="8" max="8" width="21.109375" style="10" customWidth="1"/>
    <col min="9" max="9" width="13" style="10" customWidth="1"/>
    <col min="10" max="10" width="26.33203125" style="10" customWidth="1"/>
    <col min="11" max="11" width="21.109375" style="10" bestFit="1" customWidth="1"/>
    <col min="12" max="12" width="13" style="10" bestFit="1" customWidth="1"/>
    <col min="13" max="13" width="26.33203125" style="10" bestFit="1" customWidth="1"/>
    <col min="14" max="14" width="20.5546875" style="10" customWidth="1"/>
    <col min="15" max="16384" width="11.5546875" style="4"/>
  </cols>
  <sheetData>
    <row r="1" spans="1:15" ht="15" customHeight="1" thickBot="1" x14ac:dyDescent="0.35">
      <c r="E1" s="18" t="s">
        <v>71</v>
      </c>
      <c r="F1" s="19"/>
      <c r="G1" s="20"/>
      <c r="H1" s="21" t="s">
        <v>74</v>
      </c>
      <c r="I1" s="22"/>
      <c r="J1" s="23"/>
      <c r="K1" s="24" t="s">
        <v>75</v>
      </c>
      <c r="L1" s="25"/>
      <c r="M1" s="26"/>
      <c r="N1" s="4"/>
    </row>
    <row r="2" spans="1:15" ht="33.6" customHeight="1" thickBot="1" x14ac:dyDescent="0.35">
      <c r="A2" s="1" t="s">
        <v>0</v>
      </c>
      <c r="B2" s="2" t="s">
        <v>1</v>
      </c>
      <c r="C2" s="3" t="s">
        <v>67</v>
      </c>
      <c r="D2" s="2" t="s">
        <v>2</v>
      </c>
      <c r="E2" s="2" t="s">
        <v>70</v>
      </c>
      <c r="F2" s="2" t="s">
        <v>69</v>
      </c>
      <c r="G2" s="2" t="s">
        <v>68</v>
      </c>
      <c r="H2" s="2" t="s">
        <v>70</v>
      </c>
      <c r="I2" s="2" t="s">
        <v>69</v>
      </c>
      <c r="J2" s="2" t="s">
        <v>68</v>
      </c>
      <c r="K2" s="2" t="s">
        <v>70</v>
      </c>
      <c r="L2" s="2" t="s">
        <v>69</v>
      </c>
      <c r="M2" s="2" t="s">
        <v>68</v>
      </c>
      <c r="N2" s="14" t="s">
        <v>76</v>
      </c>
    </row>
    <row r="3" spans="1:15" ht="27" thickBot="1" x14ac:dyDescent="0.35">
      <c r="A3" s="5">
        <v>1</v>
      </c>
      <c r="B3" s="6" t="s">
        <v>3</v>
      </c>
      <c r="C3" s="11" t="s">
        <v>72</v>
      </c>
      <c r="D3" s="7">
        <v>1</v>
      </c>
      <c r="E3" s="9">
        <v>230500</v>
      </c>
      <c r="F3" s="9">
        <f t="shared" ref="F3:F9" si="0">E3*19%</f>
        <v>43795</v>
      </c>
      <c r="G3" s="13">
        <f t="shared" ref="G3:G9" si="1">F3+E3</f>
        <v>274295</v>
      </c>
      <c r="H3" s="9">
        <v>1500000</v>
      </c>
      <c r="I3" s="9">
        <f>H3*19%</f>
        <v>285000</v>
      </c>
      <c r="J3" s="13">
        <f>I3+H3</f>
        <v>1785000</v>
      </c>
      <c r="K3" s="9">
        <v>340000</v>
      </c>
      <c r="L3" s="9">
        <f>K3*19%</f>
        <v>64600</v>
      </c>
      <c r="M3" s="13">
        <f>L3+K3</f>
        <v>404600</v>
      </c>
      <c r="N3" s="13">
        <f>AVERAGE(M3,G3)</f>
        <v>339447.5</v>
      </c>
    </row>
    <row r="4" spans="1:15" ht="27" thickBot="1" x14ac:dyDescent="0.35">
      <c r="A4" s="5">
        <v>2</v>
      </c>
      <c r="B4" s="6" t="s">
        <v>4</v>
      </c>
      <c r="C4" s="11" t="s">
        <v>72</v>
      </c>
      <c r="D4" s="7">
        <v>1</v>
      </c>
      <c r="E4" s="9">
        <v>230500</v>
      </c>
      <c r="F4" s="9">
        <f t="shared" si="0"/>
        <v>43795</v>
      </c>
      <c r="G4" s="13">
        <f t="shared" si="1"/>
        <v>274295</v>
      </c>
      <c r="H4" s="9">
        <v>800000</v>
      </c>
      <c r="I4" s="9">
        <f t="shared" ref="I4:I55" si="2">H4*19%</f>
        <v>152000</v>
      </c>
      <c r="J4" s="13">
        <f t="shared" ref="J4:J55" si="3">I4+H4</f>
        <v>952000</v>
      </c>
      <c r="K4" s="9">
        <v>310000</v>
      </c>
      <c r="L4" s="9">
        <f t="shared" ref="L4:L13" si="4">K4*19%</f>
        <v>58900</v>
      </c>
      <c r="M4" s="13">
        <f t="shared" ref="M4:M13" si="5">L4+K4</f>
        <v>368900</v>
      </c>
      <c r="N4" s="13">
        <f>AVERAGE(M4,G4)</f>
        <v>321597.5</v>
      </c>
    </row>
    <row r="5" spans="1:15" ht="40.200000000000003" thickBot="1" x14ac:dyDescent="0.35">
      <c r="A5" s="5">
        <v>3</v>
      </c>
      <c r="B5" s="6" t="s">
        <v>5</v>
      </c>
      <c r="C5" s="11" t="s">
        <v>72</v>
      </c>
      <c r="D5" s="7">
        <v>1</v>
      </c>
      <c r="E5" s="9">
        <v>670800</v>
      </c>
      <c r="F5" s="9">
        <f t="shared" si="0"/>
        <v>127452</v>
      </c>
      <c r="G5" s="13">
        <f t="shared" si="1"/>
        <v>798252</v>
      </c>
      <c r="H5" s="9">
        <v>1350000</v>
      </c>
      <c r="I5" s="9">
        <f t="shared" si="2"/>
        <v>256500</v>
      </c>
      <c r="J5" s="13">
        <f t="shared" si="3"/>
        <v>1606500</v>
      </c>
      <c r="K5" s="9">
        <v>360000</v>
      </c>
      <c r="L5" s="9">
        <f t="shared" si="4"/>
        <v>68400</v>
      </c>
      <c r="M5" s="13">
        <f t="shared" si="5"/>
        <v>428400</v>
      </c>
      <c r="N5" s="13">
        <f>AVERAGE(G5,J5)</f>
        <v>1202376</v>
      </c>
      <c r="O5" s="12"/>
    </row>
    <row r="6" spans="1:15" ht="27" thickBot="1" x14ac:dyDescent="0.35">
      <c r="A6" s="5">
        <v>4</v>
      </c>
      <c r="B6" s="6" t="s">
        <v>6</v>
      </c>
      <c r="C6" s="11" t="s">
        <v>72</v>
      </c>
      <c r="D6" s="7">
        <v>1</v>
      </c>
      <c r="E6" s="9">
        <v>430000</v>
      </c>
      <c r="F6" s="9">
        <f t="shared" si="0"/>
        <v>81700</v>
      </c>
      <c r="G6" s="13">
        <f t="shared" si="1"/>
        <v>511700</v>
      </c>
      <c r="H6" s="9">
        <v>1100000</v>
      </c>
      <c r="I6" s="9">
        <f t="shared" si="2"/>
        <v>209000</v>
      </c>
      <c r="J6" s="13">
        <f t="shared" si="3"/>
        <v>1309000</v>
      </c>
      <c r="K6" s="9">
        <v>280000</v>
      </c>
      <c r="L6" s="9">
        <f t="shared" si="4"/>
        <v>53200</v>
      </c>
      <c r="M6" s="13">
        <f t="shared" si="5"/>
        <v>333200</v>
      </c>
      <c r="N6" s="13">
        <f>AVERAGE(M6,G6)</f>
        <v>422450</v>
      </c>
    </row>
    <row r="7" spans="1:15" ht="27" thickBot="1" x14ac:dyDescent="0.35">
      <c r="A7" s="5">
        <v>5</v>
      </c>
      <c r="B7" s="6" t="s">
        <v>7</v>
      </c>
      <c r="C7" s="11" t="s">
        <v>72</v>
      </c>
      <c r="D7" s="7">
        <v>1</v>
      </c>
      <c r="E7" s="9">
        <v>430000</v>
      </c>
      <c r="F7" s="9">
        <f t="shared" si="0"/>
        <v>81700</v>
      </c>
      <c r="G7" s="13">
        <f t="shared" si="1"/>
        <v>511700</v>
      </c>
      <c r="H7" s="9">
        <v>1500000</v>
      </c>
      <c r="I7" s="9">
        <f t="shared" si="2"/>
        <v>285000</v>
      </c>
      <c r="J7" s="13">
        <f t="shared" si="3"/>
        <v>1785000</v>
      </c>
      <c r="K7" s="9">
        <v>340000</v>
      </c>
      <c r="L7" s="9">
        <f t="shared" si="4"/>
        <v>64600</v>
      </c>
      <c r="M7" s="13">
        <f t="shared" si="5"/>
        <v>404600</v>
      </c>
      <c r="N7" s="13">
        <f>AVERAGE(M7,G7)</f>
        <v>458150</v>
      </c>
    </row>
    <row r="8" spans="1:15" ht="27" thickBot="1" x14ac:dyDescent="0.35">
      <c r="A8" s="5">
        <v>6</v>
      </c>
      <c r="B8" s="6" t="s">
        <v>8</v>
      </c>
      <c r="C8" s="11" t="s">
        <v>72</v>
      </c>
      <c r="D8" s="7">
        <v>1</v>
      </c>
      <c r="E8" s="9">
        <v>264800</v>
      </c>
      <c r="F8" s="9">
        <f t="shared" si="0"/>
        <v>50312</v>
      </c>
      <c r="G8" s="13">
        <f t="shared" si="1"/>
        <v>315112</v>
      </c>
      <c r="H8" s="9">
        <v>500000</v>
      </c>
      <c r="I8" s="9">
        <f t="shared" si="2"/>
        <v>95000</v>
      </c>
      <c r="J8" s="13">
        <f t="shared" si="3"/>
        <v>595000</v>
      </c>
      <c r="K8" s="9">
        <v>160000</v>
      </c>
      <c r="L8" s="9">
        <f t="shared" si="4"/>
        <v>30400</v>
      </c>
      <c r="M8" s="13">
        <f t="shared" si="5"/>
        <v>190400</v>
      </c>
      <c r="N8" s="13">
        <f>AVERAGE(M8,G8)</f>
        <v>252756</v>
      </c>
    </row>
    <row r="9" spans="1:15" ht="40.200000000000003" thickBot="1" x14ac:dyDescent="0.35">
      <c r="A9" s="5">
        <v>7</v>
      </c>
      <c r="B9" s="6" t="s">
        <v>9</v>
      </c>
      <c r="C9" s="11" t="s">
        <v>72</v>
      </c>
      <c r="D9" s="7">
        <v>1</v>
      </c>
      <c r="E9" s="9">
        <v>670800</v>
      </c>
      <c r="F9" s="9">
        <f t="shared" si="0"/>
        <v>127452</v>
      </c>
      <c r="G9" s="13">
        <f t="shared" si="1"/>
        <v>798252</v>
      </c>
      <c r="H9" s="9">
        <v>1900000</v>
      </c>
      <c r="I9" s="9">
        <f t="shared" si="2"/>
        <v>361000</v>
      </c>
      <c r="J9" s="13">
        <f t="shared" si="3"/>
        <v>2261000</v>
      </c>
      <c r="K9" s="9">
        <v>450000</v>
      </c>
      <c r="L9" s="9">
        <f t="shared" si="4"/>
        <v>85500</v>
      </c>
      <c r="M9" s="13">
        <f t="shared" si="5"/>
        <v>535500</v>
      </c>
      <c r="N9" s="13">
        <f>AVERAGE(M9,G9)</f>
        <v>666876</v>
      </c>
    </row>
    <row r="10" spans="1:15" ht="27" thickBot="1" x14ac:dyDescent="0.35">
      <c r="A10" s="5">
        <v>8</v>
      </c>
      <c r="B10" s="6" t="s">
        <v>10</v>
      </c>
      <c r="C10" s="11" t="s">
        <v>72</v>
      </c>
      <c r="D10" s="7">
        <v>1</v>
      </c>
      <c r="E10" s="9">
        <v>580200</v>
      </c>
      <c r="F10" s="9">
        <f t="shared" ref="F10:F64" si="6">E10*19%</f>
        <v>110238</v>
      </c>
      <c r="G10" s="13">
        <f t="shared" ref="G10:G63" si="7">F10+E10</f>
        <v>690438</v>
      </c>
      <c r="H10" s="9">
        <v>700000</v>
      </c>
      <c r="I10" s="9">
        <f t="shared" si="2"/>
        <v>133000</v>
      </c>
      <c r="J10" s="13">
        <f t="shared" si="3"/>
        <v>833000</v>
      </c>
      <c r="K10" s="9">
        <v>560000</v>
      </c>
      <c r="L10" s="9">
        <f t="shared" si="4"/>
        <v>106400</v>
      </c>
      <c r="M10" s="13">
        <f t="shared" si="5"/>
        <v>666400</v>
      </c>
      <c r="N10" s="13">
        <f>AVERAGE(M10,G10)</f>
        <v>678419</v>
      </c>
    </row>
    <row r="11" spans="1:15" ht="14.4" thickBot="1" x14ac:dyDescent="0.35">
      <c r="A11" s="5">
        <v>9</v>
      </c>
      <c r="B11" s="8" t="s">
        <v>11</v>
      </c>
      <c r="C11" s="11" t="s">
        <v>72</v>
      </c>
      <c r="D11" s="7">
        <v>1</v>
      </c>
      <c r="E11" s="9">
        <v>4000000</v>
      </c>
      <c r="F11" s="9">
        <f t="shared" si="6"/>
        <v>760000</v>
      </c>
      <c r="G11" s="13">
        <f t="shared" si="7"/>
        <v>4760000</v>
      </c>
      <c r="H11" s="9">
        <v>300000</v>
      </c>
      <c r="I11" s="9">
        <f t="shared" si="2"/>
        <v>57000</v>
      </c>
      <c r="J11" s="13">
        <f t="shared" si="3"/>
        <v>357000</v>
      </c>
      <c r="K11" s="9">
        <v>180000</v>
      </c>
      <c r="L11" s="9">
        <f t="shared" si="4"/>
        <v>34200</v>
      </c>
      <c r="M11" s="13">
        <f t="shared" si="5"/>
        <v>214200</v>
      </c>
      <c r="N11" s="13">
        <f t="shared" ref="N11:N13" si="8">AVERAGE(M11,J11)</f>
        <v>285600</v>
      </c>
    </row>
    <row r="12" spans="1:15" ht="27" thickBot="1" x14ac:dyDescent="0.35">
      <c r="A12" s="5">
        <v>10</v>
      </c>
      <c r="B12" s="6" t="s">
        <v>12</v>
      </c>
      <c r="C12" s="11" t="s">
        <v>72</v>
      </c>
      <c r="D12" s="7">
        <v>1</v>
      </c>
      <c r="E12" s="9">
        <v>5000000</v>
      </c>
      <c r="F12" s="9">
        <f t="shared" si="6"/>
        <v>950000</v>
      </c>
      <c r="G12" s="13">
        <f t="shared" si="7"/>
        <v>5950000</v>
      </c>
      <c r="H12" s="9">
        <v>1900000</v>
      </c>
      <c r="I12" s="9">
        <f t="shared" si="2"/>
        <v>361000</v>
      </c>
      <c r="J12" s="13">
        <f t="shared" si="3"/>
        <v>2261000</v>
      </c>
      <c r="K12" s="9">
        <v>2100000</v>
      </c>
      <c r="L12" s="9">
        <f t="shared" si="4"/>
        <v>399000</v>
      </c>
      <c r="M12" s="13">
        <f t="shared" si="5"/>
        <v>2499000</v>
      </c>
      <c r="N12" s="13">
        <f t="shared" si="8"/>
        <v>2380000</v>
      </c>
    </row>
    <row r="13" spans="1:15" ht="40.200000000000003" thickBot="1" x14ac:dyDescent="0.35">
      <c r="A13" s="5">
        <v>11</v>
      </c>
      <c r="B13" s="6" t="s">
        <v>13</v>
      </c>
      <c r="C13" s="11" t="s">
        <v>72</v>
      </c>
      <c r="D13" s="7">
        <v>1</v>
      </c>
      <c r="E13" s="9">
        <v>5000000</v>
      </c>
      <c r="F13" s="9">
        <f t="shared" si="6"/>
        <v>950000</v>
      </c>
      <c r="G13" s="13">
        <f t="shared" si="7"/>
        <v>5950000</v>
      </c>
      <c r="H13" s="9">
        <v>1900000</v>
      </c>
      <c r="I13" s="9">
        <f t="shared" si="2"/>
        <v>361000</v>
      </c>
      <c r="J13" s="13">
        <f t="shared" si="3"/>
        <v>2261000</v>
      </c>
      <c r="K13" s="9">
        <v>2500000</v>
      </c>
      <c r="L13" s="9">
        <f t="shared" si="4"/>
        <v>475000</v>
      </c>
      <c r="M13" s="13">
        <f t="shared" si="5"/>
        <v>2975000</v>
      </c>
      <c r="N13" s="13">
        <f t="shared" si="8"/>
        <v>2618000</v>
      </c>
    </row>
    <row r="14" spans="1:15" ht="27" thickBot="1" x14ac:dyDescent="0.35">
      <c r="A14" s="5">
        <v>12</v>
      </c>
      <c r="B14" s="6" t="s">
        <v>14</v>
      </c>
      <c r="C14" s="11" t="s">
        <v>72</v>
      </c>
      <c r="D14" s="7">
        <v>1</v>
      </c>
      <c r="E14" s="9">
        <v>890600</v>
      </c>
      <c r="F14" s="9">
        <f t="shared" si="6"/>
        <v>169214</v>
      </c>
      <c r="G14" s="13">
        <f t="shared" si="7"/>
        <v>1059814</v>
      </c>
      <c r="H14" s="9">
        <v>180000</v>
      </c>
      <c r="I14" s="9">
        <f t="shared" si="2"/>
        <v>34200</v>
      </c>
      <c r="J14" s="13">
        <f t="shared" si="3"/>
        <v>214200</v>
      </c>
      <c r="K14" s="9">
        <v>60000</v>
      </c>
      <c r="L14" s="9">
        <f t="shared" ref="L14:L66" si="9">K14*19%</f>
        <v>11400</v>
      </c>
      <c r="M14" s="13">
        <f t="shared" ref="M14:M66" si="10">L14+K14</f>
        <v>71400</v>
      </c>
      <c r="N14" s="13">
        <f>AVERAGE(M14,J14)</f>
        <v>142800</v>
      </c>
    </row>
    <row r="15" spans="1:15" ht="27" thickBot="1" x14ac:dyDescent="0.35">
      <c r="A15" s="5">
        <v>13</v>
      </c>
      <c r="B15" s="6" t="s">
        <v>15</v>
      </c>
      <c r="C15" s="11" t="s">
        <v>72</v>
      </c>
      <c r="D15" s="7">
        <v>1</v>
      </c>
      <c r="E15" s="9">
        <v>890600</v>
      </c>
      <c r="F15" s="9">
        <f t="shared" si="6"/>
        <v>169214</v>
      </c>
      <c r="G15" s="13">
        <f t="shared" si="7"/>
        <v>1059814</v>
      </c>
      <c r="H15" s="9">
        <v>160000</v>
      </c>
      <c r="I15" s="9">
        <f t="shared" si="2"/>
        <v>30400</v>
      </c>
      <c r="J15" s="13">
        <f t="shared" si="3"/>
        <v>190400</v>
      </c>
      <c r="K15" s="9">
        <v>45000</v>
      </c>
      <c r="L15" s="9">
        <f t="shared" si="9"/>
        <v>8550</v>
      </c>
      <c r="M15" s="13">
        <f t="shared" si="10"/>
        <v>53550</v>
      </c>
      <c r="N15" s="13">
        <f>AVERAGE(M15,J15)</f>
        <v>121975</v>
      </c>
    </row>
    <row r="16" spans="1:15" ht="14.4" thickBot="1" x14ac:dyDescent="0.35">
      <c r="A16" s="5">
        <v>14</v>
      </c>
      <c r="B16" s="6" t="s">
        <v>16</v>
      </c>
      <c r="C16" s="11" t="s">
        <v>73</v>
      </c>
      <c r="D16" s="7">
        <v>1</v>
      </c>
      <c r="E16" s="9">
        <v>185400</v>
      </c>
      <c r="F16" s="9">
        <f t="shared" si="6"/>
        <v>35226</v>
      </c>
      <c r="G16" s="13">
        <f t="shared" si="7"/>
        <v>220626</v>
      </c>
      <c r="H16" s="9">
        <v>210000</v>
      </c>
      <c r="I16" s="9">
        <f t="shared" si="2"/>
        <v>39900</v>
      </c>
      <c r="J16" s="13">
        <f t="shared" si="3"/>
        <v>249900</v>
      </c>
      <c r="K16" s="9">
        <v>90000</v>
      </c>
      <c r="L16" s="9">
        <f t="shared" si="9"/>
        <v>17100</v>
      </c>
      <c r="M16" s="13">
        <f t="shared" si="10"/>
        <v>107100</v>
      </c>
      <c r="N16" s="13">
        <f>AVERAGE(J16,G16)</f>
        <v>235263</v>
      </c>
    </row>
    <row r="17" spans="1:14" ht="27" thickBot="1" x14ac:dyDescent="0.35">
      <c r="A17" s="5">
        <v>15</v>
      </c>
      <c r="B17" s="6" t="s">
        <v>17</v>
      </c>
      <c r="C17" s="11" t="s">
        <v>73</v>
      </c>
      <c r="D17" s="7">
        <v>1</v>
      </c>
      <c r="E17" s="9">
        <v>102400</v>
      </c>
      <c r="F17" s="9">
        <f t="shared" si="6"/>
        <v>19456</v>
      </c>
      <c r="G17" s="13">
        <f t="shared" si="7"/>
        <v>121856</v>
      </c>
      <c r="H17" s="9">
        <v>160000</v>
      </c>
      <c r="I17" s="9">
        <f t="shared" si="2"/>
        <v>30400</v>
      </c>
      <c r="J17" s="13">
        <f t="shared" si="3"/>
        <v>190400</v>
      </c>
      <c r="K17" s="9">
        <v>40000</v>
      </c>
      <c r="L17" s="9">
        <f t="shared" si="9"/>
        <v>7600</v>
      </c>
      <c r="M17" s="13">
        <f t="shared" si="10"/>
        <v>47600</v>
      </c>
      <c r="N17" s="13">
        <f>AVERAGE(J17,G17)</f>
        <v>156128</v>
      </c>
    </row>
    <row r="18" spans="1:14" ht="27" thickBot="1" x14ac:dyDescent="0.35">
      <c r="A18" s="5">
        <v>16</v>
      </c>
      <c r="B18" s="6" t="s">
        <v>18</v>
      </c>
      <c r="C18" s="11" t="s">
        <v>73</v>
      </c>
      <c r="D18" s="7">
        <v>1</v>
      </c>
      <c r="E18" s="9">
        <v>102400</v>
      </c>
      <c r="F18" s="9">
        <f t="shared" si="6"/>
        <v>19456</v>
      </c>
      <c r="G18" s="13">
        <f t="shared" si="7"/>
        <v>121856</v>
      </c>
      <c r="H18" s="9">
        <v>190000</v>
      </c>
      <c r="I18" s="9">
        <f t="shared" si="2"/>
        <v>36100</v>
      </c>
      <c r="J18" s="13">
        <f t="shared" si="3"/>
        <v>226100</v>
      </c>
      <c r="K18" s="9">
        <v>60000</v>
      </c>
      <c r="L18" s="9">
        <f t="shared" si="9"/>
        <v>11400</v>
      </c>
      <c r="M18" s="13">
        <f t="shared" si="10"/>
        <v>71400</v>
      </c>
      <c r="N18" s="13">
        <f>AVERAGE(J18,G18)</f>
        <v>173978</v>
      </c>
    </row>
    <row r="19" spans="1:14" ht="14.4" thickBot="1" x14ac:dyDescent="0.35">
      <c r="A19" s="5">
        <v>17</v>
      </c>
      <c r="B19" s="6" t="s">
        <v>19</v>
      </c>
      <c r="C19" s="11" t="s">
        <v>72</v>
      </c>
      <c r="D19" s="7">
        <v>1</v>
      </c>
      <c r="E19" s="9">
        <v>1490600</v>
      </c>
      <c r="F19" s="9">
        <f t="shared" si="6"/>
        <v>283214</v>
      </c>
      <c r="G19" s="13">
        <f t="shared" si="7"/>
        <v>1773814</v>
      </c>
      <c r="H19" s="9">
        <v>220000</v>
      </c>
      <c r="I19" s="9">
        <f t="shared" si="2"/>
        <v>41800</v>
      </c>
      <c r="J19" s="13">
        <f t="shared" si="3"/>
        <v>261800</v>
      </c>
      <c r="K19" s="9">
        <v>30000</v>
      </c>
      <c r="L19" s="9">
        <f t="shared" si="9"/>
        <v>5700</v>
      </c>
      <c r="M19" s="13">
        <f t="shared" si="10"/>
        <v>35700</v>
      </c>
      <c r="N19" s="13">
        <v>35700</v>
      </c>
    </row>
    <row r="20" spans="1:14" ht="27" thickBot="1" x14ac:dyDescent="0.35">
      <c r="A20" s="5">
        <v>18</v>
      </c>
      <c r="B20" s="6" t="s">
        <v>20</v>
      </c>
      <c r="C20" s="11" t="s">
        <v>72</v>
      </c>
      <c r="D20" s="7">
        <v>1</v>
      </c>
      <c r="E20" s="9">
        <v>1490600</v>
      </c>
      <c r="F20" s="9">
        <f t="shared" si="6"/>
        <v>283214</v>
      </c>
      <c r="G20" s="13">
        <f t="shared" si="7"/>
        <v>1773814</v>
      </c>
      <c r="H20" s="9">
        <v>220000</v>
      </c>
      <c r="I20" s="9">
        <f t="shared" si="2"/>
        <v>41800</v>
      </c>
      <c r="J20" s="13">
        <f t="shared" si="3"/>
        <v>261800</v>
      </c>
      <c r="K20" s="9">
        <v>60000</v>
      </c>
      <c r="L20" s="9">
        <f t="shared" si="9"/>
        <v>11400</v>
      </c>
      <c r="M20" s="13">
        <f t="shared" si="10"/>
        <v>71400</v>
      </c>
      <c r="N20" s="13">
        <f>AVERAGE(M20,J20)</f>
        <v>166600</v>
      </c>
    </row>
    <row r="21" spans="1:14" ht="27" thickBot="1" x14ac:dyDescent="0.35">
      <c r="A21" s="5">
        <v>19</v>
      </c>
      <c r="B21" s="6" t="s">
        <v>21</v>
      </c>
      <c r="C21" s="11" t="s">
        <v>72</v>
      </c>
      <c r="D21" s="7">
        <v>1</v>
      </c>
      <c r="E21" s="9">
        <v>430200</v>
      </c>
      <c r="F21" s="9">
        <f t="shared" si="6"/>
        <v>81738</v>
      </c>
      <c r="G21" s="13">
        <f t="shared" si="7"/>
        <v>511938</v>
      </c>
      <c r="H21" s="9">
        <v>310000</v>
      </c>
      <c r="I21" s="9">
        <f t="shared" si="2"/>
        <v>58900</v>
      </c>
      <c r="J21" s="13">
        <f t="shared" si="3"/>
        <v>368900</v>
      </c>
      <c r="K21" s="9">
        <v>180000</v>
      </c>
      <c r="L21" s="9">
        <f t="shared" si="9"/>
        <v>34200</v>
      </c>
      <c r="M21" s="13">
        <f t="shared" si="10"/>
        <v>214200</v>
      </c>
      <c r="N21" s="13">
        <f>AVERAGE(J21,G21)</f>
        <v>440419</v>
      </c>
    </row>
    <row r="22" spans="1:14" ht="27" thickBot="1" x14ac:dyDescent="0.35">
      <c r="A22" s="5">
        <v>20</v>
      </c>
      <c r="B22" s="6" t="s">
        <v>22</v>
      </c>
      <c r="C22" s="11" t="s">
        <v>72</v>
      </c>
      <c r="D22" s="7">
        <v>1</v>
      </c>
      <c r="E22" s="9">
        <v>430200</v>
      </c>
      <c r="F22" s="9">
        <f t="shared" si="6"/>
        <v>81738</v>
      </c>
      <c r="G22" s="13">
        <f t="shared" si="7"/>
        <v>511938</v>
      </c>
      <c r="H22" s="9">
        <v>220000</v>
      </c>
      <c r="I22" s="9">
        <f t="shared" si="2"/>
        <v>41800</v>
      </c>
      <c r="J22" s="13">
        <f t="shared" si="3"/>
        <v>261800</v>
      </c>
      <c r="K22" s="9">
        <v>230000</v>
      </c>
      <c r="L22" s="9">
        <f t="shared" si="9"/>
        <v>43700</v>
      </c>
      <c r="M22" s="13">
        <f t="shared" si="10"/>
        <v>273700</v>
      </c>
      <c r="N22" s="13">
        <f>AVERAGE(M22,J22)</f>
        <v>267750</v>
      </c>
    </row>
    <row r="23" spans="1:14" ht="27" thickBot="1" x14ac:dyDescent="0.35">
      <c r="A23" s="5">
        <v>21</v>
      </c>
      <c r="B23" s="6" t="s">
        <v>23</v>
      </c>
      <c r="C23" s="11" t="s">
        <v>72</v>
      </c>
      <c r="D23" s="7">
        <v>1</v>
      </c>
      <c r="E23" s="9">
        <v>246300</v>
      </c>
      <c r="F23" s="9">
        <f t="shared" si="6"/>
        <v>46797</v>
      </c>
      <c r="G23" s="13">
        <f t="shared" si="7"/>
        <v>293097</v>
      </c>
      <c r="H23" s="9">
        <v>220000</v>
      </c>
      <c r="I23" s="9">
        <f t="shared" si="2"/>
        <v>41800</v>
      </c>
      <c r="J23" s="13">
        <f t="shared" si="3"/>
        <v>261800</v>
      </c>
      <c r="K23" s="9">
        <v>60000</v>
      </c>
      <c r="L23" s="9">
        <f t="shared" si="9"/>
        <v>11400</v>
      </c>
      <c r="M23" s="13">
        <f t="shared" si="10"/>
        <v>71400</v>
      </c>
      <c r="N23" s="13">
        <f>AVERAGE(J23,G23)</f>
        <v>277448.5</v>
      </c>
    </row>
    <row r="24" spans="1:14" ht="14.4" thickBot="1" x14ac:dyDescent="0.35">
      <c r="A24" s="5">
        <v>22</v>
      </c>
      <c r="B24" s="6" t="s">
        <v>24</v>
      </c>
      <c r="C24" s="11" t="s">
        <v>72</v>
      </c>
      <c r="D24" s="7">
        <v>1</v>
      </c>
      <c r="E24" s="9">
        <v>1230000</v>
      </c>
      <c r="F24" s="9">
        <f t="shared" si="6"/>
        <v>233700</v>
      </c>
      <c r="G24" s="13">
        <f t="shared" si="7"/>
        <v>1463700</v>
      </c>
      <c r="H24" s="9">
        <v>290000</v>
      </c>
      <c r="I24" s="9">
        <f t="shared" si="2"/>
        <v>55100</v>
      </c>
      <c r="J24" s="13">
        <f t="shared" si="3"/>
        <v>345100</v>
      </c>
      <c r="K24" s="9">
        <v>40000</v>
      </c>
      <c r="L24" s="9">
        <f t="shared" si="9"/>
        <v>7600</v>
      </c>
      <c r="M24" s="13">
        <f t="shared" si="10"/>
        <v>47600</v>
      </c>
      <c r="N24" s="13">
        <f>AVERAGE(M24,J24)</f>
        <v>196350</v>
      </c>
    </row>
    <row r="25" spans="1:14" ht="27" thickBot="1" x14ac:dyDescent="0.35">
      <c r="A25" s="5">
        <v>23</v>
      </c>
      <c r="B25" s="6" t="s">
        <v>25</v>
      </c>
      <c r="C25" s="11" t="s">
        <v>72</v>
      </c>
      <c r="D25" s="7">
        <v>1</v>
      </c>
      <c r="E25" s="9">
        <v>1463000</v>
      </c>
      <c r="F25" s="9">
        <f t="shared" si="6"/>
        <v>277970</v>
      </c>
      <c r="G25" s="13">
        <f t="shared" si="7"/>
        <v>1740970</v>
      </c>
      <c r="H25" s="9">
        <v>170000</v>
      </c>
      <c r="I25" s="9">
        <f t="shared" si="2"/>
        <v>32300</v>
      </c>
      <c r="J25" s="13">
        <f t="shared" si="3"/>
        <v>202300</v>
      </c>
      <c r="K25" s="9">
        <v>220000</v>
      </c>
      <c r="L25" s="9">
        <f t="shared" si="9"/>
        <v>41800</v>
      </c>
      <c r="M25" s="13">
        <f t="shared" si="10"/>
        <v>261800</v>
      </c>
      <c r="N25" s="13">
        <f>AVERAGE(M25,J25)</f>
        <v>232050</v>
      </c>
    </row>
    <row r="26" spans="1:14" ht="27" thickBot="1" x14ac:dyDescent="0.35">
      <c r="A26" s="5">
        <v>24</v>
      </c>
      <c r="B26" s="6" t="s">
        <v>26</v>
      </c>
      <c r="C26" s="11" t="s">
        <v>72</v>
      </c>
      <c r="D26" s="7">
        <v>1</v>
      </c>
      <c r="E26" s="9">
        <v>2460300</v>
      </c>
      <c r="F26" s="9">
        <f t="shared" si="6"/>
        <v>467457</v>
      </c>
      <c r="G26" s="13">
        <f t="shared" si="7"/>
        <v>2927757</v>
      </c>
      <c r="H26" s="9">
        <v>380000</v>
      </c>
      <c r="I26" s="9">
        <f t="shared" si="2"/>
        <v>72200</v>
      </c>
      <c r="J26" s="13">
        <f t="shared" si="3"/>
        <v>452200</v>
      </c>
      <c r="K26" s="9">
        <v>360000</v>
      </c>
      <c r="L26" s="9">
        <f t="shared" si="9"/>
        <v>68400</v>
      </c>
      <c r="M26" s="13">
        <f t="shared" si="10"/>
        <v>428400</v>
      </c>
      <c r="N26" s="13">
        <f>AVERAGE(M26,J26)</f>
        <v>440300</v>
      </c>
    </row>
    <row r="27" spans="1:14" ht="27" thickBot="1" x14ac:dyDescent="0.35">
      <c r="A27" s="5">
        <v>25</v>
      </c>
      <c r="B27" s="6" t="s">
        <v>27</v>
      </c>
      <c r="C27" s="11" t="s">
        <v>72</v>
      </c>
      <c r="D27" s="7">
        <v>1</v>
      </c>
      <c r="E27" s="9">
        <v>648900</v>
      </c>
      <c r="F27" s="9">
        <f t="shared" si="6"/>
        <v>123291</v>
      </c>
      <c r="G27" s="13">
        <f t="shared" si="7"/>
        <v>772191</v>
      </c>
      <c r="H27" s="9">
        <v>340000</v>
      </c>
      <c r="I27" s="9">
        <f t="shared" si="2"/>
        <v>64600</v>
      </c>
      <c r="J27" s="13">
        <f t="shared" si="3"/>
        <v>404600</v>
      </c>
      <c r="K27" s="9">
        <v>90000</v>
      </c>
      <c r="L27" s="9">
        <f t="shared" si="9"/>
        <v>17100</v>
      </c>
      <c r="M27" s="13">
        <f t="shared" si="10"/>
        <v>107100</v>
      </c>
      <c r="N27" s="13">
        <f>AVERAGE(J27,G27)</f>
        <v>588395.5</v>
      </c>
    </row>
    <row r="28" spans="1:14" ht="14.4" thickBot="1" x14ac:dyDescent="0.35">
      <c r="A28" s="5">
        <v>26</v>
      </c>
      <c r="B28" s="6" t="s">
        <v>28</v>
      </c>
      <c r="C28" s="11" t="s">
        <v>72</v>
      </c>
      <c r="D28" s="7">
        <v>1</v>
      </c>
      <c r="E28" s="9">
        <v>2500000</v>
      </c>
      <c r="F28" s="9">
        <f t="shared" si="6"/>
        <v>475000</v>
      </c>
      <c r="G28" s="13">
        <f t="shared" si="7"/>
        <v>2975000</v>
      </c>
      <c r="H28" s="9">
        <v>4800000</v>
      </c>
      <c r="I28" s="9">
        <f t="shared" si="2"/>
        <v>912000</v>
      </c>
      <c r="J28" s="13">
        <f t="shared" si="3"/>
        <v>5712000</v>
      </c>
      <c r="K28" s="9">
        <v>1500000</v>
      </c>
      <c r="L28" s="9">
        <f t="shared" si="9"/>
        <v>285000</v>
      </c>
      <c r="M28" s="13">
        <f t="shared" si="10"/>
        <v>1785000</v>
      </c>
      <c r="N28" s="13">
        <f>AVERAGE(M28,G28)</f>
        <v>2380000</v>
      </c>
    </row>
    <row r="29" spans="1:14" ht="40.200000000000003" thickBot="1" x14ac:dyDescent="0.35">
      <c r="A29" s="5">
        <v>27</v>
      </c>
      <c r="B29" s="6" t="s">
        <v>29</v>
      </c>
      <c r="C29" s="11" t="s">
        <v>72</v>
      </c>
      <c r="D29" s="7">
        <v>1</v>
      </c>
      <c r="E29" s="9">
        <v>2500000</v>
      </c>
      <c r="F29" s="9">
        <f t="shared" si="6"/>
        <v>475000</v>
      </c>
      <c r="G29" s="13">
        <f t="shared" si="7"/>
        <v>2975000</v>
      </c>
      <c r="H29" s="9">
        <v>3300000</v>
      </c>
      <c r="I29" s="9">
        <f t="shared" si="2"/>
        <v>627000</v>
      </c>
      <c r="J29" s="13">
        <f t="shared" si="3"/>
        <v>3927000</v>
      </c>
      <c r="K29" s="9">
        <v>2600000</v>
      </c>
      <c r="L29" s="9">
        <f t="shared" si="9"/>
        <v>494000</v>
      </c>
      <c r="M29" s="13">
        <f t="shared" si="10"/>
        <v>3094000</v>
      </c>
      <c r="N29" s="13">
        <f>AVERAGE(M29,J29,G29)</f>
        <v>3332000</v>
      </c>
    </row>
    <row r="30" spans="1:14" ht="14.4" thickBot="1" x14ac:dyDescent="0.35">
      <c r="A30" s="5">
        <v>28</v>
      </c>
      <c r="B30" s="6" t="s">
        <v>30</v>
      </c>
      <c r="C30" s="11" t="s">
        <v>72</v>
      </c>
      <c r="D30" s="7">
        <v>1</v>
      </c>
      <c r="E30" s="9">
        <v>697200</v>
      </c>
      <c r="F30" s="9">
        <f t="shared" si="6"/>
        <v>132468</v>
      </c>
      <c r="G30" s="13">
        <f t="shared" si="7"/>
        <v>829668</v>
      </c>
      <c r="H30" s="9">
        <v>450000</v>
      </c>
      <c r="I30" s="9">
        <f t="shared" si="2"/>
        <v>85500</v>
      </c>
      <c r="J30" s="13">
        <f t="shared" si="3"/>
        <v>535500</v>
      </c>
      <c r="K30" s="9">
        <v>130000</v>
      </c>
      <c r="L30" s="9">
        <f t="shared" si="9"/>
        <v>24700</v>
      </c>
      <c r="M30" s="13">
        <f t="shared" si="10"/>
        <v>154700</v>
      </c>
      <c r="N30" s="13">
        <f>AVERAGE(J30,G30)</f>
        <v>682584</v>
      </c>
    </row>
    <row r="31" spans="1:14" ht="14.4" thickBot="1" x14ac:dyDescent="0.35">
      <c r="A31" s="5">
        <v>29</v>
      </c>
      <c r="B31" s="6" t="s">
        <v>31</v>
      </c>
      <c r="C31" s="11" t="s">
        <v>72</v>
      </c>
      <c r="D31" s="7">
        <v>1</v>
      </c>
      <c r="E31" s="9">
        <v>1483200</v>
      </c>
      <c r="F31" s="9">
        <f t="shared" si="6"/>
        <v>281808</v>
      </c>
      <c r="G31" s="13">
        <f t="shared" si="7"/>
        <v>1765008</v>
      </c>
      <c r="H31" s="9">
        <v>950000</v>
      </c>
      <c r="I31" s="9">
        <f t="shared" si="2"/>
        <v>180500</v>
      </c>
      <c r="J31" s="13">
        <f t="shared" si="3"/>
        <v>1130500</v>
      </c>
      <c r="K31" s="9">
        <v>80000</v>
      </c>
      <c r="L31" s="9">
        <f t="shared" si="9"/>
        <v>15200</v>
      </c>
      <c r="M31" s="13">
        <f t="shared" si="10"/>
        <v>95200</v>
      </c>
      <c r="N31" s="13">
        <f>AVERAGE(J31,G31)</f>
        <v>1447754</v>
      </c>
    </row>
    <row r="32" spans="1:14" ht="14.4" thickBot="1" x14ac:dyDescent="0.35">
      <c r="A32" s="5">
        <v>30</v>
      </c>
      <c r="B32" s="6" t="s">
        <v>32</v>
      </c>
      <c r="C32" s="11" t="s">
        <v>72</v>
      </c>
      <c r="D32" s="7">
        <v>1</v>
      </c>
      <c r="E32" s="9">
        <v>3879000</v>
      </c>
      <c r="F32" s="9">
        <f t="shared" si="6"/>
        <v>737010</v>
      </c>
      <c r="G32" s="13">
        <f t="shared" si="7"/>
        <v>4616010</v>
      </c>
      <c r="H32" s="9">
        <v>820000</v>
      </c>
      <c r="I32" s="9">
        <f t="shared" si="2"/>
        <v>155800</v>
      </c>
      <c r="J32" s="13">
        <f t="shared" si="3"/>
        <v>975800</v>
      </c>
      <c r="K32" s="9">
        <v>80000</v>
      </c>
      <c r="L32" s="9">
        <f t="shared" si="9"/>
        <v>15200</v>
      </c>
      <c r="M32" s="13">
        <f t="shared" si="10"/>
        <v>95200</v>
      </c>
      <c r="N32" s="13">
        <f>AVERAGE(G32,J32)</f>
        <v>2795905</v>
      </c>
    </row>
    <row r="33" spans="1:14" ht="14.4" thickBot="1" x14ac:dyDescent="0.35">
      <c r="A33" s="5">
        <v>31</v>
      </c>
      <c r="B33" s="6" t="s">
        <v>33</v>
      </c>
      <c r="C33" s="11" t="s">
        <v>72</v>
      </c>
      <c r="D33" s="7">
        <v>1</v>
      </c>
      <c r="E33" s="9">
        <v>796200</v>
      </c>
      <c r="F33" s="9">
        <f t="shared" si="6"/>
        <v>151278</v>
      </c>
      <c r="G33" s="13">
        <f t="shared" si="7"/>
        <v>947478</v>
      </c>
      <c r="H33" s="9">
        <v>400000</v>
      </c>
      <c r="I33" s="9">
        <f t="shared" si="2"/>
        <v>76000</v>
      </c>
      <c r="J33" s="13">
        <f t="shared" si="3"/>
        <v>476000</v>
      </c>
      <c r="K33" s="9">
        <v>40000</v>
      </c>
      <c r="L33" s="9">
        <f t="shared" si="9"/>
        <v>7600</v>
      </c>
      <c r="M33" s="13">
        <f t="shared" si="10"/>
        <v>47600</v>
      </c>
      <c r="N33" s="13">
        <f>AVERAGE(J33,G33)</f>
        <v>711739</v>
      </c>
    </row>
    <row r="34" spans="1:14" ht="27" thickBot="1" x14ac:dyDescent="0.35">
      <c r="A34" s="5">
        <v>32</v>
      </c>
      <c r="B34" s="6" t="s">
        <v>34</v>
      </c>
      <c r="C34" s="11" t="s">
        <v>72</v>
      </c>
      <c r="D34" s="7">
        <v>1</v>
      </c>
      <c r="E34" s="9">
        <v>678500</v>
      </c>
      <c r="F34" s="9">
        <f t="shared" si="6"/>
        <v>128915</v>
      </c>
      <c r="G34" s="13">
        <f t="shared" si="7"/>
        <v>807415</v>
      </c>
      <c r="H34" s="9">
        <v>290000</v>
      </c>
      <c r="I34" s="9">
        <f t="shared" si="2"/>
        <v>55100</v>
      </c>
      <c r="J34" s="13">
        <f t="shared" si="3"/>
        <v>345100</v>
      </c>
      <c r="K34" s="9">
        <v>70000</v>
      </c>
      <c r="L34" s="9">
        <f t="shared" si="9"/>
        <v>13300</v>
      </c>
      <c r="M34" s="13">
        <f t="shared" si="10"/>
        <v>83300</v>
      </c>
      <c r="N34" s="13">
        <f>AVERAGE(J34,G34)</f>
        <v>576257.5</v>
      </c>
    </row>
    <row r="35" spans="1:14" ht="27" thickBot="1" x14ac:dyDescent="0.35">
      <c r="A35" s="5">
        <v>33</v>
      </c>
      <c r="B35" s="6" t="s">
        <v>35</v>
      </c>
      <c r="C35" s="11" t="s">
        <v>72</v>
      </c>
      <c r="D35" s="7">
        <v>1</v>
      </c>
      <c r="E35" s="9">
        <v>3020596</v>
      </c>
      <c r="F35" s="9">
        <f t="shared" si="6"/>
        <v>573913.24</v>
      </c>
      <c r="G35" s="13">
        <f t="shared" si="7"/>
        <v>3594509.24</v>
      </c>
      <c r="H35" s="9">
        <v>1600000</v>
      </c>
      <c r="I35" s="9">
        <f t="shared" si="2"/>
        <v>304000</v>
      </c>
      <c r="J35" s="13">
        <f t="shared" si="3"/>
        <v>1904000</v>
      </c>
      <c r="K35" s="9">
        <v>3600000</v>
      </c>
      <c r="L35" s="9">
        <f t="shared" si="9"/>
        <v>684000</v>
      </c>
      <c r="M35" s="13">
        <f t="shared" si="10"/>
        <v>4284000</v>
      </c>
      <c r="N35" s="13">
        <f>AVERAGE(J35,G35)</f>
        <v>2749254.62</v>
      </c>
    </row>
    <row r="36" spans="1:14" ht="27" thickBot="1" x14ac:dyDescent="0.35">
      <c r="A36" s="5">
        <v>34</v>
      </c>
      <c r="B36" s="6" t="s">
        <v>36</v>
      </c>
      <c r="C36" s="11" t="s">
        <v>72</v>
      </c>
      <c r="D36" s="7">
        <v>1</v>
      </c>
      <c r="E36" s="9">
        <v>430200</v>
      </c>
      <c r="F36" s="9">
        <f t="shared" si="6"/>
        <v>81738</v>
      </c>
      <c r="G36" s="13">
        <f t="shared" si="7"/>
        <v>511938</v>
      </c>
      <c r="H36" s="9">
        <v>190000</v>
      </c>
      <c r="I36" s="9">
        <f t="shared" si="2"/>
        <v>36100</v>
      </c>
      <c r="J36" s="13">
        <f t="shared" si="3"/>
        <v>226100</v>
      </c>
      <c r="K36" s="9">
        <v>80000</v>
      </c>
      <c r="L36" s="9">
        <f t="shared" si="9"/>
        <v>15200</v>
      </c>
      <c r="M36" s="13">
        <f t="shared" si="10"/>
        <v>95200</v>
      </c>
      <c r="N36" s="13">
        <f>AVERAGE(J36,G36)</f>
        <v>369019</v>
      </c>
    </row>
    <row r="37" spans="1:14" ht="27" thickBot="1" x14ac:dyDescent="0.35">
      <c r="A37" s="5">
        <v>35</v>
      </c>
      <c r="B37" s="6" t="s">
        <v>37</v>
      </c>
      <c r="C37" s="11" t="s">
        <v>72</v>
      </c>
      <c r="D37" s="7">
        <v>1</v>
      </c>
      <c r="E37" s="9">
        <v>430200</v>
      </c>
      <c r="F37" s="9">
        <f t="shared" si="6"/>
        <v>81738</v>
      </c>
      <c r="G37" s="13">
        <f t="shared" si="7"/>
        <v>511938</v>
      </c>
      <c r="H37" s="9">
        <v>320000</v>
      </c>
      <c r="I37" s="9">
        <f t="shared" si="2"/>
        <v>60800</v>
      </c>
      <c r="J37" s="13">
        <f t="shared" si="3"/>
        <v>380800</v>
      </c>
      <c r="K37" s="9">
        <v>220000</v>
      </c>
      <c r="L37" s="9">
        <f t="shared" si="9"/>
        <v>41800</v>
      </c>
      <c r="M37" s="13">
        <f t="shared" si="10"/>
        <v>261800</v>
      </c>
      <c r="N37" s="13">
        <f>AVERAGE(M37,J37,G37)</f>
        <v>384846</v>
      </c>
    </row>
    <row r="38" spans="1:14" ht="14.4" thickBot="1" x14ac:dyDescent="0.35">
      <c r="A38" s="5">
        <v>36</v>
      </c>
      <c r="B38" s="6" t="s">
        <v>38</v>
      </c>
      <c r="C38" s="11" t="s">
        <v>72</v>
      </c>
      <c r="D38" s="7">
        <v>1</v>
      </c>
      <c r="E38" s="9">
        <v>1790600</v>
      </c>
      <c r="F38" s="9">
        <f t="shared" si="6"/>
        <v>340214</v>
      </c>
      <c r="G38" s="13">
        <f t="shared" si="7"/>
        <v>2130814</v>
      </c>
      <c r="H38" s="9">
        <v>650000</v>
      </c>
      <c r="I38" s="9">
        <f t="shared" si="2"/>
        <v>123500</v>
      </c>
      <c r="J38" s="13">
        <f t="shared" si="3"/>
        <v>773500</v>
      </c>
      <c r="K38" s="9">
        <v>320000</v>
      </c>
      <c r="L38" s="9">
        <f t="shared" si="9"/>
        <v>60800</v>
      </c>
      <c r="M38" s="13">
        <f t="shared" si="10"/>
        <v>380800</v>
      </c>
      <c r="N38" s="13">
        <f>AVERAGE(J38,G38)</f>
        <v>1452157</v>
      </c>
    </row>
    <row r="39" spans="1:14" ht="14.4" thickBot="1" x14ac:dyDescent="0.35">
      <c r="A39" s="5">
        <v>37</v>
      </c>
      <c r="B39" s="6" t="s">
        <v>39</v>
      </c>
      <c r="C39" s="11" t="s">
        <v>72</v>
      </c>
      <c r="D39" s="7">
        <v>1</v>
      </c>
      <c r="E39" s="9">
        <v>1632000</v>
      </c>
      <c r="F39" s="9">
        <f t="shared" si="6"/>
        <v>310080</v>
      </c>
      <c r="G39" s="13">
        <f t="shared" si="7"/>
        <v>1942080</v>
      </c>
      <c r="H39" s="9">
        <v>450000</v>
      </c>
      <c r="I39" s="9">
        <f t="shared" si="2"/>
        <v>85500</v>
      </c>
      <c r="J39" s="13">
        <f t="shared" si="3"/>
        <v>535500</v>
      </c>
      <c r="K39" s="9">
        <v>320000</v>
      </c>
      <c r="L39" s="9">
        <f t="shared" si="9"/>
        <v>60800</v>
      </c>
      <c r="M39" s="13">
        <f t="shared" si="10"/>
        <v>380800</v>
      </c>
      <c r="N39" s="13">
        <f>AVERAGE(M39,J39)</f>
        <v>458150</v>
      </c>
    </row>
    <row r="40" spans="1:14" ht="14.4" thickBot="1" x14ac:dyDescent="0.35">
      <c r="A40" s="5">
        <v>38</v>
      </c>
      <c r="B40" s="6" t="s">
        <v>40</v>
      </c>
      <c r="C40" s="11" t="s">
        <v>72</v>
      </c>
      <c r="D40" s="7">
        <v>1</v>
      </c>
      <c r="E40" s="9">
        <v>846900</v>
      </c>
      <c r="F40" s="9">
        <f t="shared" si="6"/>
        <v>160911</v>
      </c>
      <c r="G40" s="13">
        <f t="shared" si="7"/>
        <v>1007811</v>
      </c>
      <c r="H40" s="9">
        <v>720000</v>
      </c>
      <c r="I40" s="9">
        <f t="shared" si="2"/>
        <v>136800</v>
      </c>
      <c r="J40" s="13">
        <f t="shared" si="3"/>
        <v>856800</v>
      </c>
      <c r="K40" s="9">
        <v>250000</v>
      </c>
      <c r="L40" s="9">
        <f t="shared" si="9"/>
        <v>47500</v>
      </c>
      <c r="M40" s="13">
        <f t="shared" si="10"/>
        <v>297500</v>
      </c>
      <c r="N40" s="13">
        <f>AVERAGE(J40,G40)</f>
        <v>932305.5</v>
      </c>
    </row>
    <row r="41" spans="1:14" ht="14.4" thickBot="1" x14ac:dyDescent="0.35">
      <c r="A41" s="5">
        <v>39</v>
      </c>
      <c r="B41" s="6" t="s">
        <v>41</v>
      </c>
      <c r="C41" s="11" t="s">
        <v>72</v>
      </c>
      <c r="D41" s="7">
        <v>1</v>
      </c>
      <c r="E41" s="9">
        <v>976500</v>
      </c>
      <c r="F41" s="9">
        <f t="shared" si="6"/>
        <v>185535</v>
      </c>
      <c r="G41" s="13">
        <f t="shared" si="7"/>
        <v>1162035</v>
      </c>
      <c r="H41" s="9">
        <v>2100000</v>
      </c>
      <c r="I41" s="9">
        <f t="shared" si="2"/>
        <v>399000</v>
      </c>
      <c r="J41" s="13">
        <f t="shared" si="3"/>
        <v>2499000</v>
      </c>
      <c r="K41" s="9">
        <v>380000</v>
      </c>
      <c r="L41" s="9">
        <f t="shared" si="9"/>
        <v>72200</v>
      </c>
      <c r="M41" s="13">
        <f t="shared" si="10"/>
        <v>452200</v>
      </c>
      <c r="N41" s="13">
        <f>AVERAGE(J41,G41)</f>
        <v>1830517.5</v>
      </c>
    </row>
    <row r="42" spans="1:14" ht="27" thickBot="1" x14ac:dyDescent="0.35">
      <c r="A42" s="5">
        <v>40</v>
      </c>
      <c r="B42" s="6" t="s">
        <v>42</v>
      </c>
      <c r="C42" s="11" t="s">
        <v>72</v>
      </c>
      <c r="D42" s="7">
        <v>1</v>
      </c>
      <c r="E42" s="9">
        <v>1790600</v>
      </c>
      <c r="F42" s="9">
        <f t="shared" si="6"/>
        <v>340214</v>
      </c>
      <c r="G42" s="13">
        <f t="shared" si="7"/>
        <v>2130814</v>
      </c>
      <c r="H42" s="9">
        <v>1950000</v>
      </c>
      <c r="I42" s="9">
        <f t="shared" si="2"/>
        <v>370500</v>
      </c>
      <c r="J42" s="13">
        <f t="shared" si="3"/>
        <v>2320500</v>
      </c>
      <c r="K42" s="9">
        <v>286000</v>
      </c>
      <c r="L42" s="9">
        <f t="shared" si="9"/>
        <v>54340</v>
      </c>
      <c r="M42" s="13">
        <f t="shared" si="10"/>
        <v>340340</v>
      </c>
      <c r="N42" s="13">
        <f>AVERAGE(J42,G42)</f>
        <v>2225657</v>
      </c>
    </row>
    <row r="43" spans="1:14" ht="14.4" thickBot="1" x14ac:dyDescent="0.35">
      <c r="A43" s="5">
        <v>41</v>
      </c>
      <c r="B43" s="6" t="s">
        <v>43</v>
      </c>
      <c r="C43" s="11" t="s">
        <v>72</v>
      </c>
      <c r="D43" s="7">
        <v>1</v>
      </c>
      <c r="E43" s="9">
        <v>2463000</v>
      </c>
      <c r="F43" s="9">
        <f t="shared" si="6"/>
        <v>467970</v>
      </c>
      <c r="G43" s="13">
        <f t="shared" si="7"/>
        <v>2930970</v>
      </c>
      <c r="H43" s="9">
        <v>650000</v>
      </c>
      <c r="I43" s="9">
        <f t="shared" si="2"/>
        <v>123500</v>
      </c>
      <c r="J43" s="13">
        <f t="shared" si="3"/>
        <v>773500</v>
      </c>
      <c r="K43" s="9">
        <v>80000</v>
      </c>
      <c r="L43" s="9">
        <f t="shared" si="9"/>
        <v>15200</v>
      </c>
      <c r="M43" s="13">
        <f t="shared" si="10"/>
        <v>95200</v>
      </c>
      <c r="N43" s="13">
        <f>AVERAGE(J43,G43)</f>
        <v>1852235</v>
      </c>
    </row>
    <row r="44" spans="1:14" ht="14.4" thickBot="1" x14ac:dyDescent="0.35">
      <c r="A44" s="5">
        <v>42</v>
      </c>
      <c r="B44" s="6" t="s">
        <v>44</v>
      </c>
      <c r="C44" s="11" t="s">
        <v>72</v>
      </c>
      <c r="D44" s="7">
        <v>1</v>
      </c>
      <c r="E44" s="9">
        <v>2976000</v>
      </c>
      <c r="F44" s="9">
        <f t="shared" si="6"/>
        <v>565440</v>
      </c>
      <c r="G44" s="13">
        <f t="shared" si="7"/>
        <v>3541440</v>
      </c>
      <c r="H44" s="9">
        <v>1450000</v>
      </c>
      <c r="I44" s="9">
        <f t="shared" si="2"/>
        <v>275500</v>
      </c>
      <c r="J44" s="13">
        <f t="shared" si="3"/>
        <v>1725500</v>
      </c>
      <c r="K44" s="9">
        <v>450000</v>
      </c>
      <c r="L44" s="9">
        <f t="shared" si="9"/>
        <v>85500</v>
      </c>
      <c r="M44" s="13">
        <f t="shared" si="10"/>
        <v>535500</v>
      </c>
      <c r="N44" s="13">
        <f>AVERAGE(J44,G44)</f>
        <v>2633470</v>
      </c>
    </row>
    <row r="45" spans="1:14" ht="14.4" thickBot="1" x14ac:dyDescent="0.35">
      <c r="A45" s="5">
        <v>43</v>
      </c>
      <c r="B45" s="6" t="s">
        <v>45</v>
      </c>
      <c r="C45" s="11" t="s">
        <v>72</v>
      </c>
      <c r="D45" s="7">
        <v>1</v>
      </c>
      <c r="E45" s="9">
        <v>597600</v>
      </c>
      <c r="F45" s="9">
        <f t="shared" si="6"/>
        <v>113544</v>
      </c>
      <c r="G45" s="13">
        <f t="shared" si="7"/>
        <v>711144</v>
      </c>
      <c r="H45" s="9">
        <v>380000</v>
      </c>
      <c r="I45" s="9">
        <f t="shared" si="2"/>
        <v>72200</v>
      </c>
      <c r="J45" s="13">
        <f t="shared" si="3"/>
        <v>452200</v>
      </c>
      <c r="K45" s="9">
        <v>390000</v>
      </c>
      <c r="L45" s="9">
        <f t="shared" si="9"/>
        <v>74100</v>
      </c>
      <c r="M45" s="13">
        <f t="shared" si="10"/>
        <v>464100</v>
      </c>
      <c r="N45" s="13">
        <f>AVERAGE(M45,J45,G45)</f>
        <v>542481.33333333337</v>
      </c>
    </row>
    <row r="46" spans="1:14" ht="14.4" thickBot="1" x14ac:dyDescent="0.35">
      <c r="A46" s="5">
        <v>44</v>
      </c>
      <c r="B46" s="6" t="s">
        <v>46</v>
      </c>
      <c r="C46" s="11" t="s">
        <v>72</v>
      </c>
      <c r="D46" s="7">
        <v>1</v>
      </c>
      <c r="E46" s="9">
        <v>2463000</v>
      </c>
      <c r="F46" s="9">
        <f t="shared" si="6"/>
        <v>467970</v>
      </c>
      <c r="G46" s="13">
        <f t="shared" si="7"/>
        <v>2930970</v>
      </c>
      <c r="H46" s="9">
        <v>650000</v>
      </c>
      <c r="I46" s="9">
        <f t="shared" si="2"/>
        <v>123500</v>
      </c>
      <c r="J46" s="13">
        <f t="shared" si="3"/>
        <v>773500</v>
      </c>
      <c r="K46" s="9">
        <v>260000</v>
      </c>
      <c r="L46" s="9">
        <f t="shared" si="9"/>
        <v>49400</v>
      </c>
      <c r="M46" s="13">
        <f t="shared" si="10"/>
        <v>309400</v>
      </c>
      <c r="N46" s="13">
        <f>AVERAGE(J46,G46)</f>
        <v>1852235</v>
      </c>
    </row>
    <row r="47" spans="1:14" ht="14.4" thickBot="1" x14ac:dyDescent="0.35">
      <c r="A47" s="5">
        <v>45</v>
      </c>
      <c r="B47" s="6" t="s">
        <v>47</v>
      </c>
      <c r="C47" s="11" t="s">
        <v>72</v>
      </c>
      <c r="D47" s="7">
        <v>1</v>
      </c>
      <c r="E47" s="9">
        <v>642300</v>
      </c>
      <c r="F47" s="9">
        <f t="shared" si="6"/>
        <v>122037</v>
      </c>
      <c r="G47" s="13">
        <f t="shared" si="7"/>
        <v>764337</v>
      </c>
      <c r="H47" s="9">
        <v>110000</v>
      </c>
      <c r="I47" s="9">
        <f t="shared" si="2"/>
        <v>20900</v>
      </c>
      <c r="J47" s="13">
        <f t="shared" si="3"/>
        <v>130900</v>
      </c>
      <c r="K47" s="9">
        <v>89600</v>
      </c>
      <c r="L47" s="9">
        <f t="shared" si="9"/>
        <v>17024</v>
      </c>
      <c r="M47" s="13">
        <f t="shared" si="10"/>
        <v>106624</v>
      </c>
      <c r="N47" s="13">
        <f>AVERAGE(M47,J47)</f>
        <v>118762</v>
      </c>
    </row>
    <row r="48" spans="1:14" ht="14.4" thickBot="1" x14ac:dyDescent="0.35">
      <c r="A48" s="5">
        <v>46</v>
      </c>
      <c r="B48" s="6" t="s">
        <v>48</v>
      </c>
      <c r="C48" s="11" t="s">
        <v>72</v>
      </c>
      <c r="D48" s="7">
        <v>1</v>
      </c>
      <c r="E48" s="9">
        <v>2600000</v>
      </c>
      <c r="F48" s="9">
        <f t="shared" si="6"/>
        <v>494000</v>
      </c>
      <c r="G48" s="13">
        <f t="shared" si="7"/>
        <v>3094000</v>
      </c>
      <c r="H48" s="9">
        <v>145000</v>
      </c>
      <c r="I48" s="9">
        <f t="shared" si="2"/>
        <v>27550</v>
      </c>
      <c r="J48" s="13">
        <f t="shared" si="3"/>
        <v>172550</v>
      </c>
      <c r="K48" s="9">
        <v>180000</v>
      </c>
      <c r="L48" s="9">
        <f t="shared" si="9"/>
        <v>34200</v>
      </c>
      <c r="M48" s="13">
        <f t="shared" si="10"/>
        <v>214200</v>
      </c>
      <c r="N48" s="13">
        <f>AVERAGE(M48,J48)</f>
        <v>193375</v>
      </c>
    </row>
    <row r="49" spans="1:14" ht="14.4" thickBot="1" x14ac:dyDescent="0.35">
      <c r="A49" s="5">
        <v>47</v>
      </c>
      <c r="B49" s="6" t="s">
        <v>49</v>
      </c>
      <c r="C49" s="11" t="s">
        <v>72</v>
      </c>
      <c r="D49" s="7">
        <v>1</v>
      </c>
      <c r="E49" s="9">
        <v>890600</v>
      </c>
      <c r="F49" s="9">
        <f t="shared" si="6"/>
        <v>169214</v>
      </c>
      <c r="G49" s="13">
        <f t="shared" si="7"/>
        <v>1059814</v>
      </c>
      <c r="H49" s="9">
        <v>290000</v>
      </c>
      <c r="I49" s="9">
        <f t="shared" si="2"/>
        <v>55100</v>
      </c>
      <c r="J49" s="13">
        <f t="shared" si="3"/>
        <v>345100</v>
      </c>
      <c r="K49" s="9">
        <v>165000</v>
      </c>
      <c r="L49" s="9">
        <f t="shared" si="9"/>
        <v>31350</v>
      </c>
      <c r="M49" s="13">
        <f t="shared" si="10"/>
        <v>196350</v>
      </c>
      <c r="N49" s="13">
        <f>AVERAGE(M49,J49)</f>
        <v>270725</v>
      </c>
    </row>
    <row r="50" spans="1:14" ht="14.4" thickBot="1" x14ac:dyDescent="0.35">
      <c r="A50" s="5">
        <v>48</v>
      </c>
      <c r="B50" s="6" t="s">
        <v>50</v>
      </c>
      <c r="C50" s="11" t="s">
        <v>72</v>
      </c>
      <c r="D50" s="7">
        <v>1</v>
      </c>
      <c r="E50" s="9">
        <v>2130000</v>
      </c>
      <c r="F50" s="9">
        <f t="shared" si="6"/>
        <v>404700</v>
      </c>
      <c r="G50" s="13">
        <f t="shared" si="7"/>
        <v>2534700</v>
      </c>
      <c r="H50" s="9">
        <v>3200000</v>
      </c>
      <c r="I50" s="9">
        <f t="shared" si="2"/>
        <v>608000</v>
      </c>
      <c r="J50" s="13">
        <f t="shared" si="3"/>
        <v>3808000</v>
      </c>
      <c r="K50" s="9">
        <v>360000</v>
      </c>
      <c r="L50" s="9">
        <f t="shared" si="9"/>
        <v>68400</v>
      </c>
      <c r="M50" s="13">
        <f t="shared" si="10"/>
        <v>428400</v>
      </c>
      <c r="N50" s="13">
        <f>AVERAGE(J50,G50)</f>
        <v>3171350</v>
      </c>
    </row>
    <row r="51" spans="1:14" ht="14.4" thickBot="1" x14ac:dyDescent="0.35">
      <c r="A51" s="5">
        <v>49</v>
      </c>
      <c r="B51" s="6" t="s">
        <v>51</v>
      </c>
      <c r="C51" s="11" t="s">
        <v>72</v>
      </c>
      <c r="D51" s="7">
        <v>1</v>
      </c>
      <c r="E51" s="9">
        <v>890650</v>
      </c>
      <c r="F51" s="9">
        <f t="shared" si="6"/>
        <v>169223.5</v>
      </c>
      <c r="G51" s="13">
        <f t="shared" si="7"/>
        <v>1059873.5</v>
      </c>
      <c r="H51" s="9">
        <v>1700000</v>
      </c>
      <c r="I51" s="9">
        <f t="shared" si="2"/>
        <v>323000</v>
      </c>
      <c r="J51" s="13">
        <f t="shared" si="3"/>
        <v>2023000</v>
      </c>
      <c r="K51" s="9">
        <v>350000</v>
      </c>
      <c r="L51" s="9">
        <f t="shared" si="9"/>
        <v>66500</v>
      </c>
      <c r="M51" s="13">
        <f t="shared" si="10"/>
        <v>416500</v>
      </c>
      <c r="N51" s="13">
        <f>AVERAGE(J51,G51)</f>
        <v>1541436.75</v>
      </c>
    </row>
    <row r="52" spans="1:14" ht="14.4" thickBot="1" x14ac:dyDescent="0.35">
      <c r="A52" s="5">
        <v>50</v>
      </c>
      <c r="B52" s="6" t="s">
        <v>52</v>
      </c>
      <c r="C52" s="11" t="s">
        <v>72</v>
      </c>
      <c r="D52" s="7">
        <v>1</v>
      </c>
      <c r="E52" s="9">
        <v>5693000</v>
      </c>
      <c r="F52" s="9">
        <f t="shared" si="6"/>
        <v>1081670</v>
      </c>
      <c r="G52" s="13">
        <f t="shared" si="7"/>
        <v>6774670</v>
      </c>
      <c r="H52" s="9">
        <v>4500000</v>
      </c>
      <c r="I52" s="9">
        <f t="shared" si="2"/>
        <v>855000</v>
      </c>
      <c r="J52" s="13">
        <f t="shared" si="3"/>
        <v>5355000</v>
      </c>
      <c r="K52" s="9">
        <v>9100000</v>
      </c>
      <c r="L52" s="9">
        <f t="shared" si="9"/>
        <v>1729000</v>
      </c>
      <c r="M52" s="13">
        <f t="shared" si="10"/>
        <v>10829000</v>
      </c>
      <c r="N52" s="13">
        <f>AVERAGE(J52,G52)</f>
        <v>6064835</v>
      </c>
    </row>
    <row r="53" spans="1:14" ht="14.4" thickBot="1" x14ac:dyDescent="0.35">
      <c r="A53" s="5">
        <v>51</v>
      </c>
      <c r="B53" s="6" t="s">
        <v>53</v>
      </c>
      <c r="C53" s="11" t="s">
        <v>72</v>
      </c>
      <c r="D53" s="7">
        <v>1</v>
      </c>
      <c r="E53" s="9">
        <v>4560300</v>
      </c>
      <c r="F53" s="9">
        <f t="shared" si="6"/>
        <v>866457</v>
      </c>
      <c r="G53" s="13">
        <f t="shared" si="7"/>
        <v>5426757</v>
      </c>
      <c r="H53" s="9">
        <v>4200000</v>
      </c>
      <c r="I53" s="9">
        <f t="shared" si="2"/>
        <v>798000</v>
      </c>
      <c r="J53" s="13">
        <f t="shared" si="3"/>
        <v>4998000</v>
      </c>
      <c r="K53" s="9">
        <v>3600000</v>
      </c>
      <c r="L53" s="9">
        <f t="shared" si="9"/>
        <v>684000</v>
      </c>
      <c r="M53" s="13">
        <f t="shared" si="10"/>
        <v>4284000</v>
      </c>
      <c r="N53" s="13">
        <f>AVERAGE(M53,J53,G53)</f>
        <v>4902919</v>
      </c>
    </row>
    <row r="54" spans="1:14" ht="14.4" thickBot="1" x14ac:dyDescent="0.35">
      <c r="A54" s="5">
        <v>52</v>
      </c>
      <c r="B54" s="6" t="s">
        <v>54</v>
      </c>
      <c r="C54" s="11" t="s">
        <v>72</v>
      </c>
      <c r="D54" s="7">
        <v>1</v>
      </c>
      <c r="E54" s="9">
        <v>3620000</v>
      </c>
      <c r="F54" s="9">
        <f t="shared" si="6"/>
        <v>687800</v>
      </c>
      <c r="G54" s="13">
        <f t="shared" si="7"/>
        <v>4307800</v>
      </c>
      <c r="H54" s="9">
        <v>1450000</v>
      </c>
      <c r="I54" s="9">
        <f t="shared" si="2"/>
        <v>275500</v>
      </c>
      <c r="J54" s="13">
        <f t="shared" si="3"/>
        <v>1725500</v>
      </c>
      <c r="K54" s="9">
        <v>160000</v>
      </c>
      <c r="L54" s="9">
        <f t="shared" si="9"/>
        <v>30400</v>
      </c>
      <c r="M54" s="13">
        <f t="shared" si="10"/>
        <v>190400</v>
      </c>
      <c r="N54" s="13">
        <f>AVERAGE(J54,G54)</f>
        <v>3016650</v>
      </c>
    </row>
    <row r="55" spans="1:14" ht="14.4" thickBot="1" x14ac:dyDescent="0.35">
      <c r="A55" s="5">
        <v>53</v>
      </c>
      <c r="B55" s="6" t="s">
        <v>55</v>
      </c>
      <c r="C55" s="11" t="s">
        <v>72</v>
      </c>
      <c r="D55" s="7">
        <v>1</v>
      </c>
      <c r="E55" s="9">
        <v>3620000</v>
      </c>
      <c r="F55" s="9">
        <f t="shared" si="6"/>
        <v>687800</v>
      </c>
      <c r="G55" s="13">
        <f t="shared" si="7"/>
        <v>4307800</v>
      </c>
      <c r="H55" s="9">
        <v>115000</v>
      </c>
      <c r="I55" s="9">
        <f t="shared" si="2"/>
        <v>21850</v>
      </c>
      <c r="J55" s="13">
        <f t="shared" si="3"/>
        <v>136850</v>
      </c>
      <c r="K55" s="9">
        <v>60000</v>
      </c>
      <c r="L55" s="9">
        <f t="shared" si="9"/>
        <v>11400</v>
      </c>
      <c r="M55" s="13">
        <f t="shared" si="10"/>
        <v>71400</v>
      </c>
      <c r="N55" s="13">
        <f>AVERAGE(M55,J55)</f>
        <v>104125</v>
      </c>
    </row>
    <row r="56" spans="1:14" ht="14.4" thickBot="1" x14ac:dyDescent="0.35">
      <c r="A56" s="5">
        <v>54</v>
      </c>
      <c r="B56" s="6" t="s">
        <v>56</v>
      </c>
      <c r="C56" s="11" t="s">
        <v>72</v>
      </c>
      <c r="D56" s="7">
        <v>1</v>
      </c>
      <c r="E56" s="9">
        <v>5800000</v>
      </c>
      <c r="F56" s="9">
        <f t="shared" si="6"/>
        <v>1102000</v>
      </c>
      <c r="G56" s="13">
        <f t="shared" si="7"/>
        <v>6902000</v>
      </c>
      <c r="H56" s="9">
        <v>550000</v>
      </c>
      <c r="I56" s="9">
        <f t="shared" ref="I56:I66" si="11">H56*19%</f>
        <v>104500</v>
      </c>
      <c r="J56" s="13">
        <f t="shared" ref="J56:J66" si="12">I56+H56</f>
        <v>654500</v>
      </c>
      <c r="K56" s="9">
        <v>80000</v>
      </c>
      <c r="L56" s="9">
        <f t="shared" si="9"/>
        <v>15200</v>
      </c>
      <c r="M56" s="13">
        <f t="shared" si="10"/>
        <v>95200</v>
      </c>
      <c r="N56" s="13">
        <f>AVERAGE(M56,J56)</f>
        <v>374850</v>
      </c>
    </row>
    <row r="57" spans="1:14" ht="14.4" thickBot="1" x14ac:dyDescent="0.35">
      <c r="A57" s="5">
        <v>55</v>
      </c>
      <c r="B57" s="6" t="s">
        <v>57</v>
      </c>
      <c r="C57" s="11" t="s">
        <v>72</v>
      </c>
      <c r="D57" s="7">
        <v>1</v>
      </c>
      <c r="E57" s="9">
        <v>890600</v>
      </c>
      <c r="F57" s="9">
        <f t="shared" si="6"/>
        <v>169214</v>
      </c>
      <c r="G57" s="13">
        <f t="shared" si="7"/>
        <v>1059814</v>
      </c>
      <c r="H57" s="9">
        <v>120000</v>
      </c>
      <c r="I57" s="9">
        <f t="shared" si="11"/>
        <v>22800</v>
      </c>
      <c r="J57" s="13">
        <f t="shared" si="12"/>
        <v>142800</v>
      </c>
      <c r="K57" s="9">
        <v>40000</v>
      </c>
      <c r="L57" s="9">
        <f t="shared" si="9"/>
        <v>7600</v>
      </c>
      <c r="M57" s="13">
        <f t="shared" si="10"/>
        <v>47600</v>
      </c>
      <c r="N57" s="13">
        <f>AVERAGE(M57,J57)</f>
        <v>95200</v>
      </c>
    </row>
    <row r="58" spans="1:14" ht="14.4" thickBot="1" x14ac:dyDescent="0.35">
      <c r="A58" s="5">
        <v>56</v>
      </c>
      <c r="B58" s="6" t="s">
        <v>58</v>
      </c>
      <c r="C58" s="11" t="s">
        <v>72</v>
      </c>
      <c r="D58" s="7">
        <v>1</v>
      </c>
      <c r="E58" s="9">
        <v>860200</v>
      </c>
      <c r="F58" s="9">
        <f t="shared" si="6"/>
        <v>163438</v>
      </c>
      <c r="G58" s="13">
        <f t="shared" si="7"/>
        <v>1023638</v>
      </c>
      <c r="H58" s="9">
        <v>90000</v>
      </c>
      <c r="I58" s="9">
        <f t="shared" si="11"/>
        <v>17100</v>
      </c>
      <c r="J58" s="13">
        <f t="shared" si="12"/>
        <v>107100</v>
      </c>
      <c r="K58" s="9">
        <v>80000</v>
      </c>
      <c r="L58" s="9">
        <f t="shared" si="9"/>
        <v>15200</v>
      </c>
      <c r="M58" s="13">
        <f t="shared" si="10"/>
        <v>95200</v>
      </c>
      <c r="N58" s="13">
        <f>AVERAGE(M58,J58)</f>
        <v>101150</v>
      </c>
    </row>
    <row r="59" spans="1:14" ht="14.4" thickBot="1" x14ac:dyDescent="0.35">
      <c r="A59" s="5">
        <v>57</v>
      </c>
      <c r="B59" s="6" t="s">
        <v>59</v>
      </c>
      <c r="C59" s="11" t="s">
        <v>72</v>
      </c>
      <c r="D59" s="7">
        <v>1</v>
      </c>
      <c r="E59" s="9">
        <v>1698200</v>
      </c>
      <c r="F59" s="9">
        <f t="shared" si="6"/>
        <v>322658</v>
      </c>
      <c r="G59" s="13">
        <f t="shared" si="7"/>
        <v>2020858</v>
      </c>
      <c r="H59" s="9">
        <v>680000</v>
      </c>
      <c r="I59" s="9">
        <f t="shared" si="11"/>
        <v>129200</v>
      </c>
      <c r="J59" s="13">
        <f t="shared" si="12"/>
        <v>809200</v>
      </c>
      <c r="K59" s="9">
        <v>130000</v>
      </c>
      <c r="L59" s="9">
        <f t="shared" si="9"/>
        <v>24700</v>
      </c>
      <c r="M59" s="13">
        <f t="shared" si="10"/>
        <v>154700</v>
      </c>
      <c r="N59" s="13">
        <f>AVERAGE(M59,J59)</f>
        <v>481950</v>
      </c>
    </row>
    <row r="60" spans="1:14" ht="14.4" thickBot="1" x14ac:dyDescent="0.35">
      <c r="A60" s="5">
        <v>58</v>
      </c>
      <c r="B60" s="6" t="s">
        <v>60</v>
      </c>
      <c r="C60" s="11" t="s">
        <v>72</v>
      </c>
      <c r="D60" s="7">
        <v>1</v>
      </c>
      <c r="E60" s="9">
        <v>250600</v>
      </c>
      <c r="F60" s="9">
        <f t="shared" si="6"/>
        <v>47614</v>
      </c>
      <c r="G60" s="13">
        <f t="shared" si="7"/>
        <v>298214</v>
      </c>
      <c r="H60" s="9">
        <v>65000</v>
      </c>
      <c r="I60" s="9">
        <f t="shared" si="11"/>
        <v>12350</v>
      </c>
      <c r="J60" s="13">
        <f t="shared" si="12"/>
        <v>77350</v>
      </c>
      <c r="K60" s="9">
        <v>90000</v>
      </c>
      <c r="L60" s="9">
        <f t="shared" si="9"/>
        <v>17100</v>
      </c>
      <c r="M60" s="13">
        <f t="shared" si="10"/>
        <v>107100</v>
      </c>
      <c r="N60" s="13">
        <f>AVERAGE(M60,J60,G60)</f>
        <v>160888</v>
      </c>
    </row>
    <row r="61" spans="1:14" ht="14.4" thickBot="1" x14ac:dyDescent="0.35">
      <c r="A61" s="5">
        <v>59</v>
      </c>
      <c r="B61" s="6" t="s">
        <v>61</v>
      </c>
      <c r="C61" s="11" t="s">
        <v>72</v>
      </c>
      <c r="D61" s="7">
        <v>1</v>
      </c>
      <c r="E61" s="9">
        <v>290500</v>
      </c>
      <c r="F61" s="9">
        <f t="shared" si="6"/>
        <v>55195</v>
      </c>
      <c r="G61" s="13">
        <f t="shared" si="7"/>
        <v>345695</v>
      </c>
      <c r="H61" s="9">
        <v>320000</v>
      </c>
      <c r="I61" s="9">
        <f t="shared" si="11"/>
        <v>60800</v>
      </c>
      <c r="J61" s="13">
        <f t="shared" si="12"/>
        <v>380800</v>
      </c>
      <c r="K61" s="9">
        <v>80000</v>
      </c>
      <c r="L61" s="9">
        <f t="shared" si="9"/>
        <v>15200</v>
      </c>
      <c r="M61" s="13">
        <f t="shared" si="10"/>
        <v>95200</v>
      </c>
      <c r="N61" s="13">
        <f>AVERAGE(J61,G61)</f>
        <v>363247.5</v>
      </c>
    </row>
    <row r="62" spans="1:14" ht="14.4" thickBot="1" x14ac:dyDescent="0.35">
      <c r="A62" s="5">
        <v>60</v>
      </c>
      <c r="B62" s="6" t="s">
        <v>62</v>
      </c>
      <c r="C62" s="11" t="s">
        <v>72</v>
      </c>
      <c r="D62" s="7">
        <v>1</v>
      </c>
      <c r="E62" s="9">
        <v>200000</v>
      </c>
      <c r="F62" s="9">
        <f t="shared" si="6"/>
        <v>38000</v>
      </c>
      <c r="G62" s="13">
        <f t="shared" si="7"/>
        <v>238000</v>
      </c>
      <c r="H62" s="9">
        <v>190000</v>
      </c>
      <c r="I62" s="9">
        <f t="shared" si="11"/>
        <v>36100</v>
      </c>
      <c r="J62" s="13">
        <f t="shared" si="12"/>
        <v>226100</v>
      </c>
      <c r="K62" s="9">
        <v>76000</v>
      </c>
      <c r="L62" s="9">
        <f t="shared" si="9"/>
        <v>14440</v>
      </c>
      <c r="M62" s="13">
        <f t="shared" si="10"/>
        <v>90440</v>
      </c>
      <c r="N62" s="13">
        <f>AVERAGE(J62,G62)</f>
        <v>232050</v>
      </c>
    </row>
    <row r="63" spans="1:14" ht="14.4" thickBot="1" x14ac:dyDescent="0.35">
      <c r="A63" s="5">
        <v>61</v>
      </c>
      <c r="B63" s="6" t="s">
        <v>63</v>
      </c>
      <c r="C63" s="11" t="s">
        <v>72</v>
      </c>
      <c r="D63" s="7">
        <v>1</v>
      </c>
      <c r="E63" s="9">
        <v>1100300</v>
      </c>
      <c r="F63" s="9">
        <f t="shared" si="6"/>
        <v>209057</v>
      </c>
      <c r="G63" s="13">
        <f t="shared" si="7"/>
        <v>1309357</v>
      </c>
      <c r="H63" s="9">
        <v>620000</v>
      </c>
      <c r="I63" s="9">
        <f t="shared" si="11"/>
        <v>117800</v>
      </c>
      <c r="J63" s="13">
        <f t="shared" si="12"/>
        <v>737800</v>
      </c>
      <c r="K63" s="9">
        <v>98600</v>
      </c>
      <c r="L63" s="9">
        <f t="shared" si="9"/>
        <v>18734</v>
      </c>
      <c r="M63" s="13">
        <f t="shared" si="10"/>
        <v>117334</v>
      </c>
      <c r="N63" s="13">
        <f>AVERAGE(J63,G63)</f>
        <v>1023578.5</v>
      </c>
    </row>
    <row r="64" spans="1:14" ht="14.4" thickBot="1" x14ac:dyDescent="0.35">
      <c r="A64" s="5">
        <v>62</v>
      </c>
      <c r="B64" s="6" t="s">
        <v>64</v>
      </c>
      <c r="C64" s="11" t="s">
        <v>72</v>
      </c>
      <c r="D64" s="7">
        <v>1</v>
      </c>
      <c r="E64" s="9">
        <v>796300</v>
      </c>
      <c r="F64" s="9">
        <f t="shared" si="6"/>
        <v>151297</v>
      </c>
      <c r="G64" s="13">
        <f t="shared" ref="G64:G66" si="13">F64+E64</f>
        <v>947597</v>
      </c>
      <c r="H64" s="9">
        <v>890000</v>
      </c>
      <c r="I64" s="9">
        <f t="shared" si="11"/>
        <v>169100</v>
      </c>
      <c r="J64" s="13">
        <f t="shared" si="12"/>
        <v>1059100</v>
      </c>
      <c r="K64" s="9">
        <v>290000</v>
      </c>
      <c r="L64" s="9">
        <f t="shared" si="9"/>
        <v>55100</v>
      </c>
      <c r="M64" s="13">
        <f t="shared" si="10"/>
        <v>345100</v>
      </c>
      <c r="N64" s="13">
        <f>AVERAGE(J64,G64)</f>
        <v>1003348.5</v>
      </c>
    </row>
    <row r="65" spans="1:14" ht="14.4" thickBot="1" x14ac:dyDescent="0.35">
      <c r="A65" s="5">
        <v>63</v>
      </c>
      <c r="B65" s="6" t="s">
        <v>65</v>
      </c>
      <c r="C65" s="11" t="s">
        <v>72</v>
      </c>
      <c r="D65" s="7">
        <v>1</v>
      </c>
      <c r="E65" s="9">
        <v>560200</v>
      </c>
      <c r="F65" s="9">
        <f t="shared" ref="F65:F66" si="14">E65*19%</f>
        <v>106438</v>
      </c>
      <c r="G65" s="13">
        <f t="shared" si="13"/>
        <v>666638</v>
      </c>
      <c r="H65" s="9">
        <v>980000</v>
      </c>
      <c r="I65" s="9">
        <f t="shared" si="11"/>
        <v>186200</v>
      </c>
      <c r="J65" s="13">
        <f t="shared" si="12"/>
        <v>1166200</v>
      </c>
      <c r="K65" s="9">
        <v>690000</v>
      </c>
      <c r="L65" s="9">
        <f t="shared" si="9"/>
        <v>131100</v>
      </c>
      <c r="M65" s="13">
        <f t="shared" si="10"/>
        <v>821100</v>
      </c>
      <c r="N65" s="13">
        <f>AVERAGE(M65,G65)</f>
        <v>743869</v>
      </c>
    </row>
    <row r="66" spans="1:14" ht="14.4" thickBot="1" x14ac:dyDescent="0.35">
      <c r="A66" s="5">
        <v>64</v>
      </c>
      <c r="B66" s="6" t="s">
        <v>66</v>
      </c>
      <c r="C66" s="11" t="s">
        <v>72</v>
      </c>
      <c r="D66" s="7">
        <v>1</v>
      </c>
      <c r="E66" s="9">
        <v>1463200</v>
      </c>
      <c r="F66" s="9">
        <f t="shared" si="14"/>
        <v>278008</v>
      </c>
      <c r="G66" s="13">
        <f t="shared" si="13"/>
        <v>1741208</v>
      </c>
      <c r="H66" s="9">
        <v>780000</v>
      </c>
      <c r="I66" s="9">
        <f t="shared" si="11"/>
        <v>148200</v>
      </c>
      <c r="J66" s="13">
        <f t="shared" si="12"/>
        <v>928200</v>
      </c>
      <c r="K66" s="9">
        <v>680000</v>
      </c>
      <c r="L66" s="9">
        <f t="shared" si="9"/>
        <v>129200</v>
      </c>
      <c r="M66" s="13">
        <f t="shared" si="10"/>
        <v>809200</v>
      </c>
      <c r="N66" s="13">
        <f>AVERAGE(M66,J66,G66)</f>
        <v>1159536</v>
      </c>
    </row>
    <row r="67" spans="1:14" ht="14.4" thickBot="1" x14ac:dyDescent="0.35">
      <c r="A67" s="15"/>
      <c r="B67" s="16"/>
      <c r="C67" s="16"/>
      <c r="D67" s="17"/>
      <c r="E67" s="9">
        <f t="shared" ref="E67:N67" si="15">SUM(E3:E66)</f>
        <v>100077346</v>
      </c>
      <c r="F67" s="9">
        <f t="shared" si="15"/>
        <v>19014695.740000002</v>
      </c>
      <c r="G67" s="13">
        <f t="shared" si="15"/>
        <v>119092041.74000001</v>
      </c>
      <c r="H67" s="9">
        <f t="shared" si="15"/>
        <v>59835000</v>
      </c>
      <c r="I67" s="9">
        <f t="shared" si="15"/>
        <v>11368650</v>
      </c>
      <c r="J67" s="13">
        <f t="shared" si="15"/>
        <v>71203650</v>
      </c>
      <c r="K67" s="9">
        <f t="shared" si="15"/>
        <v>36680200</v>
      </c>
      <c r="L67" s="9">
        <f t="shared" si="15"/>
        <v>6969238</v>
      </c>
      <c r="M67" s="13">
        <f t="shared" si="15"/>
        <v>43649438</v>
      </c>
      <c r="N67" s="13">
        <f t="shared" si="15"/>
        <v>67433241.703333348</v>
      </c>
    </row>
  </sheetData>
  <autoFilter ref="A2:M67" xr:uid="{CB12F7D4-92AF-4B45-87D9-95C6986994F4}"/>
  <mergeCells count="4">
    <mergeCell ref="A67:D67"/>
    <mergeCell ref="E1:G1"/>
    <mergeCell ref="H1:J1"/>
    <mergeCell ref="K1:M1"/>
  </mergeCells>
  <conditionalFormatting sqref="B3:B66">
    <cfRule type="duplicateValues" dxfId="0" priority="1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 MERCADO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Camilo Gomez Rios</dc:creator>
  <cp:lastModifiedBy>Cristian Camilo Gomez Rios</cp:lastModifiedBy>
  <dcterms:created xsi:type="dcterms:W3CDTF">2025-05-14T01:35:35Z</dcterms:created>
  <dcterms:modified xsi:type="dcterms:W3CDTF">2025-06-19T01:23:15Z</dcterms:modified>
</cp:coreProperties>
</file>